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MARTINFIK\PROJEKT\PROJEKT 2020\ČOV A KANALIZACE KETKOVICE 700EO\04 PROJEKTOVÁ DOKUMENTACE  DUR+DSP\02 DPS KANALIZACE A ČOV KETKOVICE\!!!ROZPOČET\VÝKAZ BEZ CEN\"/>
    </mc:Choice>
  </mc:AlternateContent>
  <xr:revisionPtr revIDLastSave="0" documentId="13_ncr:1_{959A126C-C673-4B42-8B90-818B0BDE777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 1 Pol" sheetId="12" r:id="rId4"/>
    <sheet name="SO 01 01 a 02 D.1.1.1.01-16 Pol" sheetId="13" r:id="rId5"/>
    <sheet name="SO 01 03 D.1.1.2.06 Pol" sheetId="14" r:id="rId6"/>
    <sheet name="SO 01 04 D.1.1.2.02 Pol" sheetId="15" r:id="rId7"/>
  </sheets>
  <externalReferences>
    <externalReference r:id="rId8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1 Pol'!$1:$7</definedName>
    <definedName name="_xlnm.Print_Titles" localSheetId="4">'SO 01 01 a 02 D.1.1.1.01-16 Pol'!$1:$7</definedName>
    <definedName name="_xlnm.Print_Titles" localSheetId="5">'SO 01 03 D.1.1.2.06 Pol'!$1:$7</definedName>
    <definedName name="_xlnm.Print_Titles" localSheetId="6">'SO 01 04 D.1.1.2.02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1 Pol'!$A$1:$X$128</definedName>
    <definedName name="_xlnm.Print_Area" localSheetId="4">'SO 01 01 a 02 D.1.1.1.01-16 Pol'!$A$1:$X$530</definedName>
    <definedName name="_xlnm.Print_Area" localSheetId="5">'SO 01 03 D.1.1.2.06 Pol'!$A$1:$X$50</definedName>
    <definedName name="_xlnm.Print_Area" localSheetId="6">'SO 01 04 D.1.1.2.02 Pol'!$A$1:$X$67</definedName>
    <definedName name="_xlnm.Print_Area" localSheetId="1">Stavba!$A$1:$J$103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7" i="1" l="1"/>
  <c r="F46" i="1"/>
  <c r="F45" i="1"/>
  <c r="F44" i="1"/>
  <c r="G9" i="15"/>
  <c r="M9" i="15" s="1"/>
  <c r="I9" i="15"/>
  <c r="K9" i="15"/>
  <c r="O9" i="15"/>
  <c r="Q9" i="15"/>
  <c r="V9" i="15"/>
  <c r="G14" i="15"/>
  <c r="M14" i="15" s="1"/>
  <c r="I14" i="15"/>
  <c r="K14" i="15"/>
  <c r="O14" i="15"/>
  <c r="Q14" i="15"/>
  <c r="V14" i="15"/>
  <c r="G16" i="15"/>
  <c r="I16" i="15"/>
  <c r="K16" i="15"/>
  <c r="M16" i="15"/>
  <c r="O16" i="15"/>
  <c r="Q16" i="15"/>
  <c r="V16" i="15"/>
  <c r="G17" i="15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20" i="15"/>
  <c r="I20" i="15"/>
  <c r="K20" i="15"/>
  <c r="M20" i="15"/>
  <c r="O20" i="15"/>
  <c r="Q20" i="15"/>
  <c r="V20" i="15"/>
  <c r="G25" i="15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V19" i="15" s="1"/>
  <c r="G30" i="15"/>
  <c r="I30" i="15"/>
  <c r="K30" i="15"/>
  <c r="M30" i="15"/>
  <c r="O30" i="15"/>
  <c r="Q30" i="15"/>
  <c r="V30" i="15"/>
  <c r="G33" i="15"/>
  <c r="I33" i="15"/>
  <c r="K33" i="15"/>
  <c r="O33" i="15"/>
  <c r="Q33" i="15"/>
  <c r="V33" i="15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G42" i="15"/>
  <c r="I42" i="15"/>
  <c r="K42" i="15"/>
  <c r="O42" i="15"/>
  <c r="O41" i="15" s="1"/>
  <c r="Q42" i="15"/>
  <c r="V42" i="15"/>
  <c r="V41" i="15" s="1"/>
  <c r="G49" i="15"/>
  <c r="I49" i="15"/>
  <c r="I41" i="15" s="1"/>
  <c r="K49" i="15"/>
  <c r="M49" i="15"/>
  <c r="O49" i="15"/>
  <c r="Q49" i="15"/>
  <c r="Q41" i="15" s="1"/>
  <c r="V49" i="15"/>
  <c r="G55" i="15"/>
  <c r="M55" i="15" s="1"/>
  <c r="M54" i="15" s="1"/>
  <c r="I55" i="15"/>
  <c r="I54" i="15" s="1"/>
  <c r="K55" i="15"/>
  <c r="K54" i="15" s="1"/>
  <c r="O55" i="15"/>
  <c r="O54" i="15" s="1"/>
  <c r="Q55" i="15"/>
  <c r="Q54" i="15" s="1"/>
  <c r="V55" i="15"/>
  <c r="V54" i="15" s="1"/>
  <c r="AE57" i="15"/>
  <c r="G9" i="14"/>
  <c r="I9" i="14"/>
  <c r="I8" i="14" s="1"/>
  <c r="K9" i="14"/>
  <c r="M9" i="14"/>
  <c r="O9" i="14"/>
  <c r="Q9" i="14"/>
  <c r="V9" i="14"/>
  <c r="G12" i="14"/>
  <c r="M12" i="14" s="1"/>
  <c r="I12" i="14"/>
  <c r="K12" i="14"/>
  <c r="O12" i="14"/>
  <c r="Q12" i="14"/>
  <c r="V12" i="14"/>
  <c r="G14" i="14"/>
  <c r="M14" i="14" s="1"/>
  <c r="I14" i="14"/>
  <c r="K14" i="14"/>
  <c r="O14" i="14"/>
  <c r="O8" i="14" s="1"/>
  <c r="Q14" i="14"/>
  <c r="V14" i="14"/>
  <c r="K21" i="14"/>
  <c r="V21" i="14"/>
  <c r="G22" i="14"/>
  <c r="G21" i="14" s="1"/>
  <c r="I22" i="14"/>
  <c r="I21" i="14" s="1"/>
  <c r="K22" i="14"/>
  <c r="M22" i="14"/>
  <c r="M21" i="14" s="1"/>
  <c r="O22" i="14"/>
  <c r="O21" i="14" s="1"/>
  <c r="Q22" i="14"/>
  <c r="Q21" i="14" s="1"/>
  <c r="V22" i="14"/>
  <c r="G25" i="14"/>
  <c r="M25" i="14" s="1"/>
  <c r="I25" i="14"/>
  <c r="K25" i="14"/>
  <c r="O25" i="14"/>
  <c r="Q25" i="14"/>
  <c r="V25" i="14"/>
  <c r="G27" i="14"/>
  <c r="I27" i="14"/>
  <c r="K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1" i="14"/>
  <c r="M31" i="14" s="1"/>
  <c r="I31" i="14"/>
  <c r="K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AE40" i="14"/>
  <c r="G9" i="13"/>
  <c r="I9" i="13"/>
  <c r="K9" i="13"/>
  <c r="M9" i="13"/>
  <c r="O9" i="13"/>
  <c r="Q9" i="13"/>
  <c r="V9" i="13"/>
  <c r="G10" i="13"/>
  <c r="M10" i="13" s="1"/>
  <c r="I10" i="13"/>
  <c r="K10" i="13"/>
  <c r="O10" i="13"/>
  <c r="Q10" i="13"/>
  <c r="V10" i="13"/>
  <c r="G16" i="13"/>
  <c r="M16" i="13" s="1"/>
  <c r="I16" i="13"/>
  <c r="K16" i="13"/>
  <c r="O16" i="13"/>
  <c r="Q16" i="13"/>
  <c r="V16" i="13"/>
  <c r="G18" i="13"/>
  <c r="I18" i="13"/>
  <c r="K18" i="13"/>
  <c r="O18" i="13"/>
  <c r="O8" i="13" s="1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32" i="13"/>
  <c r="I32" i="13"/>
  <c r="K32" i="13"/>
  <c r="O32" i="13"/>
  <c r="Q32" i="13"/>
  <c r="V32" i="13"/>
  <c r="G42" i="13"/>
  <c r="M42" i="13" s="1"/>
  <c r="I42" i="13"/>
  <c r="K42" i="13"/>
  <c r="O42" i="13"/>
  <c r="Q42" i="13"/>
  <c r="V42" i="13"/>
  <c r="G45" i="13"/>
  <c r="I45" i="13"/>
  <c r="K45" i="13"/>
  <c r="M45" i="13"/>
  <c r="O45" i="13"/>
  <c r="Q45" i="13"/>
  <c r="V45" i="13"/>
  <c r="G48" i="13"/>
  <c r="M48" i="13" s="1"/>
  <c r="I48" i="13"/>
  <c r="K48" i="13"/>
  <c r="O48" i="13"/>
  <c r="Q48" i="13"/>
  <c r="V48" i="13"/>
  <c r="G55" i="13"/>
  <c r="M55" i="13" s="1"/>
  <c r="I55" i="13"/>
  <c r="K55" i="13"/>
  <c r="O55" i="13"/>
  <c r="Q55" i="13"/>
  <c r="V55" i="13"/>
  <c r="G64" i="13"/>
  <c r="I64" i="13"/>
  <c r="K64" i="13"/>
  <c r="M64" i="13"/>
  <c r="O64" i="13"/>
  <c r="Q64" i="13"/>
  <c r="V64" i="13"/>
  <c r="G65" i="13"/>
  <c r="M65" i="13" s="1"/>
  <c r="I65" i="13"/>
  <c r="K65" i="13"/>
  <c r="O65" i="13"/>
  <c r="Q65" i="13"/>
  <c r="V65" i="13"/>
  <c r="G68" i="13"/>
  <c r="I68" i="13"/>
  <c r="K68" i="13"/>
  <c r="M68" i="13"/>
  <c r="O68" i="13"/>
  <c r="Q68" i="13"/>
  <c r="V68" i="13"/>
  <c r="G73" i="13"/>
  <c r="M73" i="13" s="1"/>
  <c r="I73" i="13"/>
  <c r="K73" i="13"/>
  <c r="O73" i="13"/>
  <c r="Q73" i="13"/>
  <c r="V73" i="13"/>
  <c r="G82" i="13"/>
  <c r="M82" i="13" s="1"/>
  <c r="I82" i="13"/>
  <c r="K82" i="13"/>
  <c r="O82" i="13"/>
  <c r="Q82" i="13"/>
  <c r="V82" i="13"/>
  <c r="G84" i="13"/>
  <c r="I84" i="13"/>
  <c r="K84" i="13"/>
  <c r="M84" i="13"/>
  <c r="O84" i="13"/>
  <c r="Q84" i="13"/>
  <c r="V84" i="13"/>
  <c r="G85" i="13"/>
  <c r="M85" i="13" s="1"/>
  <c r="I85" i="13"/>
  <c r="K85" i="13"/>
  <c r="O85" i="13"/>
  <c r="Q85" i="13"/>
  <c r="V85" i="13"/>
  <c r="G94" i="13"/>
  <c r="M94" i="13" s="1"/>
  <c r="I94" i="13"/>
  <c r="K94" i="13"/>
  <c r="O94" i="13"/>
  <c r="Q94" i="13"/>
  <c r="V94" i="13"/>
  <c r="G95" i="13"/>
  <c r="I95" i="13"/>
  <c r="K95" i="13"/>
  <c r="M95" i="13"/>
  <c r="O95" i="13"/>
  <c r="Q95" i="13"/>
  <c r="V95" i="13"/>
  <c r="G100" i="13"/>
  <c r="M100" i="13" s="1"/>
  <c r="I100" i="13"/>
  <c r="K100" i="13"/>
  <c r="O100" i="13"/>
  <c r="Q100" i="13"/>
  <c r="V100" i="13"/>
  <c r="G103" i="13"/>
  <c r="I103" i="13"/>
  <c r="K103" i="13"/>
  <c r="M103" i="13"/>
  <c r="O103" i="13"/>
  <c r="Q103" i="13"/>
  <c r="V103" i="13"/>
  <c r="G105" i="13"/>
  <c r="M105" i="13" s="1"/>
  <c r="I105" i="13"/>
  <c r="K105" i="13"/>
  <c r="O105" i="13"/>
  <c r="Q105" i="13"/>
  <c r="V105" i="13"/>
  <c r="G107" i="13"/>
  <c r="M107" i="13" s="1"/>
  <c r="I107" i="13"/>
  <c r="K107" i="13"/>
  <c r="O107" i="13"/>
  <c r="Q107" i="13"/>
  <c r="V107" i="13"/>
  <c r="G114" i="13"/>
  <c r="I114" i="13"/>
  <c r="K114" i="13"/>
  <c r="M114" i="13"/>
  <c r="O114" i="13"/>
  <c r="Q114" i="13"/>
  <c r="V114" i="13"/>
  <c r="G130" i="13"/>
  <c r="M130" i="13" s="1"/>
  <c r="I130" i="13"/>
  <c r="K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M134" i="13" s="1"/>
  <c r="I134" i="13"/>
  <c r="K134" i="13"/>
  <c r="O134" i="13"/>
  <c r="Q134" i="13"/>
  <c r="V134" i="13"/>
  <c r="G135" i="13"/>
  <c r="I135" i="13"/>
  <c r="K135" i="13"/>
  <c r="M135" i="13"/>
  <c r="O135" i="13"/>
  <c r="Q135" i="13"/>
  <c r="V135" i="13"/>
  <c r="G137" i="13"/>
  <c r="M137" i="13" s="1"/>
  <c r="I137" i="13"/>
  <c r="K137" i="13"/>
  <c r="O137" i="13"/>
  <c r="Q137" i="13"/>
  <c r="V137" i="13"/>
  <c r="G141" i="13"/>
  <c r="G140" i="13" s="1"/>
  <c r="I81" i="1" s="1"/>
  <c r="I141" i="13"/>
  <c r="I140" i="13" s="1"/>
  <c r="K141" i="13"/>
  <c r="K140" i="13" s="1"/>
  <c r="O141" i="13"/>
  <c r="O140" i="13" s="1"/>
  <c r="Q141" i="13"/>
  <c r="Q140" i="13" s="1"/>
  <c r="V141" i="13"/>
  <c r="V140" i="13" s="1"/>
  <c r="G145" i="13"/>
  <c r="I145" i="13"/>
  <c r="K145" i="13"/>
  <c r="M145" i="13"/>
  <c r="O145" i="13"/>
  <c r="Q145" i="13"/>
  <c r="V145" i="13"/>
  <c r="G148" i="13"/>
  <c r="I148" i="13"/>
  <c r="K148" i="13"/>
  <c r="M148" i="13"/>
  <c r="O148" i="13"/>
  <c r="Q148" i="13"/>
  <c r="V148" i="13"/>
  <c r="G152" i="13"/>
  <c r="M152" i="13" s="1"/>
  <c r="I152" i="13"/>
  <c r="K152" i="13"/>
  <c r="O152" i="13"/>
  <c r="Q152" i="13"/>
  <c r="V152" i="13"/>
  <c r="G155" i="13"/>
  <c r="M155" i="13" s="1"/>
  <c r="I155" i="13"/>
  <c r="K155" i="13"/>
  <c r="O155" i="13"/>
  <c r="Q155" i="13"/>
  <c r="V155" i="13"/>
  <c r="G156" i="13"/>
  <c r="I156" i="13"/>
  <c r="K156" i="13"/>
  <c r="M156" i="13"/>
  <c r="O156" i="13"/>
  <c r="Q156" i="13"/>
  <c r="V156" i="13"/>
  <c r="G160" i="13"/>
  <c r="M160" i="13" s="1"/>
  <c r="I160" i="13"/>
  <c r="K160" i="13"/>
  <c r="O160" i="13"/>
  <c r="Q160" i="13"/>
  <c r="V160" i="13"/>
  <c r="G161" i="13"/>
  <c r="M161" i="13" s="1"/>
  <c r="I161" i="13"/>
  <c r="K161" i="13"/>
  <c r="O161" i="13"/>
  <c r="Q161" i="13"/>
  <c r="V161" i="13"/>
  <c r="G162" i="13"/>
  <c r="I162" i="13"/>
  <c r="K162" i="13"/>
  <c r="M162" i="13"/>
  <c r="O162" i="13"/>
  <c r="Q162" i="13"/>
  <c r="V162" i="13"/>
  <c r="G163" i="13"/>
  <c r="M163" i="13" s="1"/>
  <c r="I163" i="13"/>
  <c r="K163" i="13"/>
  <c r="O163" i="13"/>
  <c r="Q163" i="13"/>
  <c r="V163" i="13"/>
  <c r="G168" i="13"/>
  <c r="I168" i="13"/>
  <c r="K168" i="13"/>
  <c r="M168" i="13"/>
  <c r="O168" i="13"/>
  <c r="Q168" i="13"/>
  <c r="V168" i="13"/>
  <c r="G173" i="13"/>
  <c r="M173" i="13" s="1"/>
  <c r="I173" i="13"/>
  <c r="K173" i="13"/>
  <c r="O173" i="13"/>
  <c r="Q173" i="13"/>
  <c r="V173" i="13"/>
  <c r="G174" i="13"/>
  <c r="M174" i="13" s="1"/>
  <c r="I174" i="13"/>
  <c r="K174" i="13"/>
  <c r="O174" i="13"/>
  <c r="Q174" i="13"/>
  <c r="V174" i="13"/>
  <c r="G180" i="13"/>
  <c r="I180" i="13"/>
  <c r="K180" i="13"/>
  <c r="M180" i="13"/>
  <c r="O180" i="13"/>
  <c r="Q180" i="13"/>
  <c r="V180" i="13"/>
  <c r="G182" i="13"/>
  <c r="M182" i="13" s="1"/>
  <c r="I182" i="13"/>
  <c r="K182" i="13"/>
  <c r="O182" i="13"/>
  <c r="Q182" i="13"/>
  <c r="V182" i="13"/>
  <c r="G183" i="13"/>
  <c r="I183" i="13"/>
  <c r="K183" i="13"/>
  <c r="M183" i="13"/>
  <c r="O183" i="13"/>
  <c r="Q183" i="13"/>
  <c r="V183" i="13"/>
  <c r="G187" i="13"/>
  <c r="I187" i="13"/>
  <c r="K187" i="13"/>
  <c r="M187" i="13"/>
  <c r="O187" i="13"/>
  <c r="Q187" i="13"/>
  <c r="V187" i="13"/>
  <c r="G208" i="13"/>
  <c r="I208" i="13"/>
  <c r="K208" i="13"/>
  <c r="M208" i="13"/>
  <c r="O208" i="13"/>
  <c r="Q208" i="13"/>
  <c r="V208" i="13"/>
  <c r="G210" i="13"/>
  <c r="M210" i="13" s="1"/>
  <c r="I210" i="13"/>
  <c r="K210" i="13"/>
  <c r="O210" i="13"/>
  <c r="Q210" i="13"/>
  <c r="V210" i="13"/>
  <c r="G226" i="13"/>
  <c r="I226" i="13"/>
  <c r="K226" i="13"/>
  <c r="M226" i="13"/>
  <c r="O226" i="13"/>
  <c r="Q226" i="13"/>
  <c r="V226" i="13"/>
  <c r="G229" i="13"/>
  <c r="M229" i="13" s="1"/>
  <c r="I229" i="13"/>
  <c r="K229" i="13"/>
  <c r="O229" i="13"/>
  <c r="Q229" i="13"/>
  <c r="V229" i="13"/>
  <c r="G231" i="13"/>
  <c r="I231" i="13"/>
  <c r="K231" i="13"/>
  <c r="O231" i="13"/>
  <c r="Q231" i="13"/>
  <c r="V231" i="13"/>
  <c r="G249" i="13"/>
  <c r="M249" i="13" s="1"/>
  <c r="I249" i="13"/>
  <c r="K249" i="13"/>
  <c r="O249" i="13"/>
  <c r="Q249" i="13"/>
  <c r="V249" i="13"/>
  <c r="G266" i="13"/>
  <c r="I266" i="13"/>
  <c r="K266" i="13"/>
  <c r="M266" i="13"/>
  <c r="O266" i="13"/>
  <c r="Q266" i="13"/>
  <c r="V266" i="13"/>
  <c r="G268" i="13"/>
  <c r="M268" i="13" s="1"/>
  <c r="I268" i="13"/>
  <c r="K268" i="13"/>
  <c r="O268" i="13"/>
  <c r="Q268" i="13"/>
  <c r="V268" i="13"/>
  <c r="G271" i="13"/>
  <c r="M271" i="13" s="1"/>
  <c r="I271" i="13"/>
  <c r="K271" i="13"/>
  <c r="O271" i="13"/>
  <c r="Q271" i="13"/>
  <c r="V271" i="13"/>
  <c r="G274" i="13"/>
  <c r="M274" i="13" s="1"/>
  <c r="I274" i="13"/>
  <c r="K274" i="13"/>
  <c r="O274" i="13"/>
  <c r="Q274" i="13"/>
  <c r="V274" i="13"/>
  <c r="V265" i="13" s="1"/>
  <c r="G277" i="13"/>
  <c r="I277" i="13"/>
  <c r="K277" i="13"/>
  <c r="M277" i="13"/>
  <c r="O277" i="13"/>
  <c r="Q277" i="13"/>
  <c r="V277" i="13"/>
  <c r="G279" i="13"/>
  <c r="M279" i="13" s="1"/>
  <c r="I279" i="13"/>
  <c r="K279" i="13"/>
  <c r="O279" i="13"/>
  <c r="Q279" i="13"/>
  <c r="V279" i="13"/>
  <c r="G281" i="13"/>
  <c r="M281" i="13" s="1"/>
  <c r="I281" i="13"/>
  <c r="K281" i="13"/>
  <c r="O281" i="13"/>
  <c r="Q281" i="13"/>
  <c r="V281" i="13"/>
  <c r="G300" i="13"/>
  <c r="M300" i="13" s="1"/>
  <c r="I300" i="13"/>
  <c r="K300" i="13"/>
  <c r="O300" i="13"/>
  <c r="Q300" i="13"/>
  <c r="V300" i="13"/>
  <c r="G301" i="13"/>
  <c r="M301" i="13" s="1"/>
  <c r="I301" i="13"/>
  <c r="K301" i="13"/>
  <c r="O301" i="13"/>
  <c r="Q301" i="13"/>
  <c r="V301" i="13"/>
  <c r="G302" i="13"/>
  <c r="I302" i="13"/>
  <c r="K302" i="13"/>
  <c r="M302" i="13"/>
  <c r="O302" i="13"/>
  <c r="Q302" i="13"/>
  <c r="V302" i="13"/>
  <c r="G305" i="13"/>
  <c r="M305" i="13" s="1"/>
  <c r="I305" i="13"/>
  <c r="K305" i="13"/>
  <c r="O305" i="13"/>
  <c r="Q305" i="13"/>
  <c r="V305" i="13"/>
  <c r="G306" i="13"/>
  <c r="M306" i="13" s="1"/>
  <c r="I306" i="13"/>
  <c r="K306" i="13"/>
  <c r="O306" i="13"/>
  <c r="Q306" i="13"/>
  <c r="V306" i="13"/>
  <c r="G307" i="13"/>
  <c r="M307" i="13" s="1"/>
  <c r="I307" i="13"/>
  <c r="K307" i="13"/>
  <c r="O307" i="13"/>
  <c r="Q307" i="13"/>
  <c r="V307" i="13"/>
  <c r="G308" i="13"/>
  <c r="I308" i="13"/>
  <c r="K308" i="13"/>
  <c r="M308" i="13"/>
  <c r="O308" i="13"/>
  <c r="Q308" i="13"/>
  <c r="V308" i="13"/>
  <c r="G310" i="13"/>
  <c r="M310" i="13" s="1"/>
  <c r="I310" i="13"/>
  <c r="K310" i="13"/>
  <c r="O310" i="13"/>
  <c r="Q310" i="13"/>
  <c r="V310" i="13"/>
  <c r="G311" i="13"/>
  <c r="M311" i="13" s="1"/>
  <c r="I311" i="13"/>
  <c r="K311" i="13"/>
  <c r="O311" i="13"/>
  <c r="Q311" i="13"/>
  <c r="V311" i="13"/>
  <c r="G313" i="13"/>
  <c r="G312" i="13" s="1"/>
  <c r="I89" i="1" s="1"/>
  <c r="I313" i="13"/>
  <c r="I312" i="13" s="1"/>
  <c r="K313" i="13"/>
  <c r="M313" i="13"/>
  <c r="O313" i="13"/>
  <c r="Q313" i="13"/>
  <c r="V313" i="13"/>
  <c r="G315" i="13"/>
  <c r="M315" i="13" s="1"/>
  <c r="I315" i="13"/>
  <c r="K315" i="13"/>
  <c r="O315" i="13"/>
  <c r="Q315" i="13"/>
  <c r="V315" i="13"/>
  <c r="G316" i="13"/>
  <c r="M316" i="13" s="1"/>
  <c r="I316" i="13"/>
  <c r="K316" i="13"/>
  <c r="O316" i="13"/>
  <c r="O312" i="13" s="1"/>
  <c r="Q316" i="13"/>
  <c r="V316" i="13"/>
  <c r="K317" i="13"/>
  <c r="V317" i="13"/>
  <c r="G318" i="13"/>
  <c r="G317" i="13" s="1"/>
  <c r="I318" i="13"/>
  <c r="I317" i="13" s="1"/>
  <c r="K318" i="13"/>
  <c r="M318" i="13"/>
  <c r="M317" i="13" s="1"/>
  <c r="O318" i="13"/>
  <c r="O317" i="13" s="1"/>
  <c r="Q318" i="13"/>
  <c r="Q317" i="13" s="1"/>
  <c r="V318" i="13"/>
  <c r="G320" i="13"/>
  <c r="M320" i="13" s="1"/>
  <c r="I320" i="13"/>
  <c r="K320" i="13"/>
  <c r="O320" i="13"/>
  <c r="Q320" i="13"/>
  <c r="V320" i="13"/>
  <c r="G321" i="13"/>
  <c r="I321" i="13"/>
  <c r="K321" i="13"/>
  <c r="O321" i="13"/>
  <c r="Q321" i="13"/>
  <c r="V321" i="13"/>
  <c r="G330" i="13"/>
  <c r="M330" i="13" s="1"/>
  <c r="I330" i="13"/>
  <c r="K330" i="13"/>
  <c r="O330" i="13"/>
  <c r="Q330" i="13"/>
  <c r="V330" i="13"/>
  <c r="G333" i="13"/>
  <c r="M333" i="13" s="1"/>
  <c r="I333" i="13"/>
  <c r="K333" i="13"/>
  <c r="O333" i="13"/>
  <c r="Q333" i="13"/>
  <c r="V333" i="13"/>
  <c r="V319" i="13" s="1"/>
  <c r="G334" i="13"/>
  <c r="I334" i="13"/>
  <c r="K334" i="13"/>
  <c r="M334" i="13"/>
  <c r="O334" i="13"/>
  <c r="Q334" i="13"/>
  <c r="V334" i="13"/>
  <c r="G336" i="13"/>
  <c r="M336" i="13" s="1"/>
  <c r="I336" i="13"/>
  <c r="K336" i="13"/>
  <c r="O336" i="13"/>
  <c r="O335" i="13" s="1"/>
  <c r="Q336" i="13"/>
  <c r="V336" i="13"/>
  <c r="G342" i="13"/>
  <c r="M342" i="13" s="1"/>
  <c r="I342" i="13"/>
  <c r="K342" i="13"/>
  <c r="O342" i="13"/>
  <c r="Q342" i="13"/>
  <c r="V342" i="13"/>
  <c r="V335" i="13" s="1"/>
  <c r="G348" i="13"/>
  <c r="I348" i="13"/>
  <c r="K348" i="13"/>
  <c r="M348" i="13"/>
  <c r="O348" i="13"/>
  <c r="Q348" i="13"/>
  <c r="V348" i="13"/>
  <c r="G350" i="13"/>
  <c r="M350" i="13" s="1"/>
  <c r="I350" i="13"/>
  <c r="K350" i="13"/>
  <c r="O350" i="13"/>
  <c r="Q350" i="13"/>
  <c r="V350" i="13"/>
  <c r="G359" i="13"/>
  <c r="M359" i="13" s="1"/>
  <c r="I359" i="13"/>
  <c r="K359" i="13"/>
  <c r="O359" i="13"/>
  <c r="Q359" i="13"/>
  <c r="V359" i="13"/>
  <c r="G368" i="13"/>
  <c r="I368" i="13"/>
  <c r="K368" i="13"/>
  <c r="M368" i="13"/>
  <c r="O368" i="13"/>
  <c r="Q368" i="13"/>
  <c r="V368" i="13"/>
  <c r="G374" i="13"/>
  <c r="I374" i="13"/>
  <c r="K374" i="13"/>
  <c r="O374" i="13"/>
  <c r="Q374" i="13"/>
  <c r="V374" i="13"/>
  <c r="G393" i="13"/>
  <c r="M393" i="13" s="1"/>
  <c r="I393" i="13"/>
  <c r="K393" i="13"/>
  <c r="O393" i="13"/>
  <c r="Q393" i="13"/>
  <c r="V393" i="13"/>
  <c r="G394" i="13"/>
  <c r="M394" i="13" s="1"/>
  <c r="I394" i="13"/>
  <c r="K394" i="13"/>
  <c r="O394" i="13"/>
  <c r="Q394" i="13"/>
  <c r="V394" i="13"/>
  <c r="G399" i="13"/>
  <c r="I399" i="13"/>
  <c r="K399" i="13"/>
  <c r="M399" i="13"/>
  <c r="O399" i="13"/>
  <c r="Q399" i="13"/>
  <c r="V399" i="13"/>
  <c r="G416" i="13"/>
  <c r="M416" i="13" s="1"/>
  <c r="I416" i="13"/>
  <c r="K416" i="13"/>
  <c r="O416" i="13"/>
  <c r="Q416" i="13"/>
  <c r="V416" i="13"/>
  <c r="G418" i="13"/>
  <c r="M418" i="13" s="1"/>
  <c r="I418" i="13"/>
  <c r="K418" i="13"/>
  <c r="O418" i="13"/>
  <c r="Q418" i="13"/>
  <c r="V418" i="13"/>
  <c r="G421" i="13"/>
  <c r="M421" i="13" s="1"/>
  <c r="I421" i="13"/>
  <c r="K421" i="13"/>
  <c r="O421" i="13"/>
  <c r="Q421" i="13"/>
  <c r="V421" i="13"/>
  <c r="G428" i="13"/>
  <c r="M428" i="13" s="1"/>
  <c r="I428" i="13"/>
  <c r="K428" i="13"/>
  <c r="O428" i="13"/>
  <c r="Q428" i="13"/>
  <c r="V428" i="13"/>
  <c r="G431" i="13"/>
  <c r="I431" i="13"/>
  <c r="I417" i="13" s="1"/>
  <c r="K431" i="13"/>
  <c r="M431" i="13"/>
  <c r="O431" i="13"/>
  <c r="Q431" i="13"/>
  <c r="Q417" i="13" s="1"/>
  <c r="V431" i="13"/>
  <c r="G433" i="13"/>
  <c r="M433" i="13" s="1"/>
  <c r="M432" i="13" s="1"/>
  <c r="I433" i="13"/>
  <c r="I432" i="13" s="1"/>
  <c r="K433" i="13"/>
  <c r="K432" i="13" s="1"/>
  <c r="O433" i="13"/>
  <c r="O432" i="13" s="1"/>
  <c r="Q433" i="13"/>
  <c r="Q432" i="13" s="1"/>
  <c r="V433" i="13"/>
  <c r="V432" i="13" s="1"/>
  <c r="G440" i="13"/>
  <c r="I440" i="13"/>
  <c r="K440" i="13"/>
  <c r="M440" i="13"/>
  <c r="O440" i="13"/>
  <c r="Q440" i="13"/>
  <c r="V440" i="13"/>
  <c r="G441" i="13"/>
  <c r="M441" i="13" s="1"/>
  <c r="I441" i="13"/>
  <c r="K441" i="13"/>
  <c r="O441" i="13"/>
  <c r="Q441" i="13"/>
  <c r="V441" i="13"/>
  <c r="G442" i="13"/>
  <c r="M442" i="13" s="1"/>
  <c r="I442" i="13"/>
  <c r="K442" i="13"/>
  <c r="O442" i="13"/>
  <c r="Q442" i="13"/>
  <c r="V442" i="13"/>
  <c r="G443" i="13"/>
  <c r="I443" i="13"/>
  <c r="K443" i="13"/>
  <c r="O443" i="13"/>
  <c r="Q443" i="13"/>
  <c r="V443" i="13"/>
  <c r="G444" i="13"/>
  <c r="I444" i="13"/>
  <c r="K444" i="13"/>
  <c r="M444" i="13"/>
  <c r="O444" i="13"/>
  <c r="Q444" i="13"/>
  <c r="V444" i="13"/>
  <c r="G445" i="13"/>
  <c r="M445" i="13" s="1"/>
  <c r="I445" i="13"/>
  <c r="K445" i="13"/>
  <c r="O445" i="13"/>
  <c r="Q445" i="13"/>
  <c r="V445" i="13"/>
  <c r="G446" i="13"/>
  <c r="M446" i="13" s="1"/>
  <c r="I446" i="13"/>
  <c r="K446" i="13"/>
  <c r="O446" i="13"/>
  <c r="Q446" i="13"/>
  <c r="V446" i="13"/>
  <c r="G447" i="13"/>
  <c r="M447" i="13" s="1"/>
  <c r="I447" i="13"/>
  <c r="K447" i="13"/>
  <c r="O447" i="13"/>
  <c r="Q447" i="13"/>
  <c r="V447" i="13"/>
  <c r="G448" i="13"/>
  <c r="I448" i="13"/>
  <c r="K448" i="13"/>
  <c r="M448" i="13"/>
  <c r="O448" i="13"/>
  <c r="Q448" i="13"/>
  <c r="V448" i="13"/>
  <c r="G449" i="13"/>
  <c r="M449" i="13" s="1"/>
  <c r="I449" i="13"/>
  <c r="K449" i="13"/>
  <c r="O449" i="13"/>
  <c r="Q449" i="13"/>
  <c r="V449" i="13"/>
  <c r="G450" i="13"/>
  <c r="M450" i="13" s="1"/>
  <c r="I450" i="13"/>
  <c r="K450" i="13"/>
  <c r="O450" i="13"/>
  <c r="Q450" i="13"/>
  <c r="V450" i="13"/>
  <c r="G451" i="13"/>
  <c r="M451" i="13" s="1"/>
  <c r="I451" i="13"/>
  <c r="K451" i="13"/>
  <c r="O451" i="13"/>
  <c r="Q451" i="13"/>
  <c r="V451" i="13"/>
  <c r="G453" i="13"/>
  <c r="M453" i="13" s="1"/>
  <c r="I453" i="13"/>
  <c r="K453" i="13"/>
  <c r="O453" i="13"/>
  <c r="Q453" i="13"/>
  <c r="V453" i="13"/>
  <c r="G464" i="13"/>
  <c r="I464" i="13"/>
  <c r="K464" i="13"/>
  <c r="M464" i="13"/>
  <c r="O464" i="13"/>
  <c r="Q464" i="13"/>
  <c r="V464" i="13"/>
  <c r="G474" i="13"/>
  <c r="M474" i="13" s="1"/>
  <c r="I474" i="13"/>
  <c r="K474" i="13"/>
  <c r="O474" i="13"/>
  <c r="Q474" i="13"/>
  <c r="V474" i="13"/>
  <c r="G475" i="13"/>
  <c r="M475" i="13" s="1"/>
  <c r="I475" i="13"/>
  <c r="K475" i="13"/>
  <c r="O475" i="13"/>
  <c r="Q475" i="13"/>
  <c r="V475" i="13"/>
  <c r="G476" i="13"/>
  <c r="M476" i="13" s="1"/>
  <c r="I476" i="13"/>
  <c r="K476" i="13"/>
  <c r="O476" i="13"/>
  <c r="Q476" i="13"/>
  <c r="V476" i="13"/>
  <c r="G479" i="13"/>
  <c r="I479" i="13"/>
  <c r="K479" i="13"/>
  <c r="M479" i="13"/>
  <c r="O479" i="13"/>
  <c r="Q479" i="13"/>
  <c r="V479" i="13"/>
  <c r="G480" i="13"/>
  <c r="M480" i="13" s="1"/>
  <c r="I480" i="13"/>
  <c r="K480" i="13"/>
  <c r="O480" i="13"/>
  <c r="Q480" i="13"/>
  <c r="V480" i="13"/>
  <c r="G482" i="13"/>
  <c r="M482" i="13" s="1"/>
  <c r="I482" i="13"/>
  <c r="K482" i="13"/>
  <c r="O482" i="13"/>
  <c r="Q482" i="13"/>
  <c r="V482" i="13"/>
  <c r="V483" i="13"/>
  <c r="G484" i="13"/>
  <c r="I484" i="13"/>
  <c r="I483" i="13" s="1"/>
  <c r="K484" i="13"/>
  <c r="K483" i="13" s="1"/>
  <c r="M484" i="13"/>
  <c r="O484" i="13"/>
  <c r="Q484" i="13"/>
  <c r="V484" i="13"/>
  <c r="G487" i="13"/>
  <c r="G483" i="13" s="1"/>
  <c r="I99" i="1" s="1"/>
  <c r="I487" i="13"/>
  <c r="K487" i="13"/>
  <c r="O487" i="13"/>
  <c r="O483" i="13" s="1"/>
  <c r="Q487" i="13"/>
  <c r="V487" i="13"/>
  <c r="G489" i="13"/>
  <c r="M489" i="13" s="1"/>
  <c r="I489" i="13"/>
  <c r="K489" i="13"/>
  <c r="O489" i="13"/>
  <c r="Q489" i="13"/>
  <c r="V489" i="13"/>
  <c r="G490" i="13"/>
  <c r="M490" i="13" s="1"/>
  <c r="I490" i="13"/>
  <c r="K490" i="13"/>
  <c r="O490" i="13"/>
  <c r="Q490" i="13"/>
  <c r="V490" i="13"/>
  <c r="G493" i="13"/>
  <c r="M493" i="13" s="1"/>
  <c r="I493" i="13"/>
  <c r="K493" i="13"/>
  <c r="O493" i="13"/>
  <c r="Q493" i="13"/>
  <c r="V493" i="13"/>
  <c r="G495" i="13"/>
  <c r="I495" i="13"/>
  <c r="I488" i="13" s="1"/>
  <c r="K495" i="13"/>
  <c r="M495" i="13"/>
  <c r="O495" i="13"/>
  <c r="Q495" i="13"/>
  <c r="Q488" i="13" s="1"/>
  <c r="V495" i="13"/>
  <c r="G497" i="13"/>
  <c r="M497" i="13" s="1"/>
  <c r="I497" i="13"/>
  <c r="K497" i="13"/>
  <c r="K496" i="13" s="1"/>
  <c r="O497" i="13"/>
  <c r="Q497" i="13"/>
  <c r="V497" i="13"/>
  <c r="V496" i="13" s="1"/>
  <c r="G509" i="13"/>
  <c r="I509" i="13"/>
  <c r="K509" i="13"/>
  <c r="O509" i="13"/>
  <c r="O496" i="13" s="1"/>
  <c r="Q509" i="13"/>
  <c r="V509" i="13"/>
  <c r="G511" i="13"/>
  <c r="M511" i="13" s="1"/>
  <c r="I511" i="13"/>
  <c r="I510" i="13" s="1"/>
  <c r="K511" i="13"/>
  <c r="O511" i="13"/>
  <c r="O510" i="13" s="1"/>
  <c r="Q511" i="13"/>
  <c r="V511" i="13"/>
  <c r="V510" i="13" s="1"/>
  <c r="G512" i="13"/>
  <c r="I512" i="13"/>
  <c r="K512" i="13"/>
  <c r="M512" i="13"/>
  <c r="O512" i="13"/>
  <c r="Q512" i="13"/>
  <c r="Q510" i="13" s="1"/>
  <c r="V512" i="13"/>
  <c r="G517" i="13"/>
  <c r="M517" i="13" s="1"/>
  <c r="I517" i="13"/>
  <c r="K517" i="13"/>
  <c r="O517" i="13"/>
  <c r="Q517" i="13"/>
  <c r="V517" i="13"/>
  <c r="AE520" i="13"/>
  <c r="AF520" i="13"/>
  <c r="K8" i="12"/>
  <c r="V8" i="12"/>
  <c r="G9" i="12"/>
  <c r="G8" i="12" s="1"/>
  <c r="I9" i="12"/>
  <c r="I8" i="12" s="1"/>
  <c r="K9" i="12"/>
  <c r="M9" i="12"/>
  <c r="M8" i="12" s="1"/>
  <c r="O9" i="12"/>
  <c r="O8" i="12" s="1"/>
  <c r="Q9" i="12"/>
  <c r="Q8" i="12" s="1"/>
  <c r="V9" i="12"/>
  <c r="G19" i="12"/>
  <c r="M19" i="12" s="1"/>
  <c r="I19" i="12"/>
  <c r="K19" i="12"/>
  <c r="K18" i="12" s="1"/>
  <c r="O19" i="12"/>
  <c r="Q19" i="12"/>
  <c r="V19" i="12"/>
  <c r="V18" i="12" s="1"/>
  <c r="G21" i="12"/>
  <c r="I21" i="12"/>
  <c r="K21" i="12"/>
  <c r="O21" i="12"/>
  <c r="O18" i="12" s="1"/>
  <c r="Q21" i="12"/>
  <c r="V21" i="12"/>
  <c r="G25" i="12"/>
  <c r="M25" i="12" s="1"/>
  <c r="I25" i="12"/>
  <c r="I24" i="12" s="1"/>
  <c r="K25" i="12"/>
  <c r="O25" i="12"/>
  <c r="O24" i="12" s="1"/>
  <c r="Q25" i="12"/>
  <c r="V25" i="12"/>
  <c r="V24" i="12" s="1"/>
  <c r="G28" i="12"/>
  <c r="I28" i="12"/>
  <c r="K28" i="12"/>
  <c r="M28" i="12"/>
  <c r="O28" i="12"/>
  <c r="Q28" i="12"/>
  <c r="Q24" i="12" s="1"/>
  <c r="V28" i="12"/>
  <c r="G32" i="12"/>
  <c r="M32" i="12" s="1"/>
  <c r="M31" i="12" s="1"/>
  <c r="I32" i="12"/>
  <c r="I31" i="12" s="1"/>
  <c r="K32" i="12"/>
  <c r="K31" i="12" s="1"/>
  <c r="O32" i="12"/>
  <c r="O31" i="12" s="1"/>
  <c r="Q32" i="12"/>
  <c r="Q31" i="12" s="1"/>
  <c r="V32" i="12"/>
  <c r="V31" i="12" s="1"/>
  <c r="K34" i="12"/>
  <c r="V34" i="12"/>
  <c r="G35" i="12"/>
  <c r="G34" i="12" s="1"/>
  <c r="I62" i="1" s="1"/>
  <c r="I35" i="12"/>
  <c r="I34" i="12" s="1"/>
  <c r="K35" i="12"/>
  <c r="M35" i="12"/>
  <c r="M34" i="12" s="1"/>
  <c r="O35" i="12"/>
  <c r="O34" i="12" s="1"/>
  <c r="Q35" i="12"/>
  <c r="Q34" i="12" s="1"/>
  <c r="V35" i="12"/>
  <c r="G40" i="12"/>
  <c r="M40" i="12" s="1"/>
  <c r="M39" i="12" s="1"/>
  <c r="I40" i="12"/>
  <c r="I39" i="12" s="1"/>
  <c r="K40" i="12"/>
  <c r="K39" i="12" s="1"/>
  <c r="O40" i="12"/>
  <c r="O39" i="12" s="1"/>
  <c r="Q40" i="12"/>
  <c r="Q39" i="12" s="1"/>
  <c r="V40" i="12"/>
  <c r="V39" i="12" s="1"/>
  <c r="K43" i="12"/>
  <c r="V43" i="12"/>
  <c r="G44" i="12"/>
  <c r="G43" i="12" s="1"/>
  <c r="I64" i="1" s="1"/>
  <c r="I44" i="12"/>
  <c r="I43" i="12" s="1"/>
  <c r="K44" i="12"/>
  <c r="M44" i="12"/>
  <c r="M43" i="12" s="1"/>
  <c r="O44" i="12"/>
  <c r="O43" i="12" s="1"/>
  <c r="Q44" i="12"/>
  <c r="Q43" i="12" s="1"/>
  <c r="V44" i="12"/>
  <c r="G47" i="12"/>
  <c r="M47" i="12" s="1"/>
  <c r="M46" i="12" s="1"/>
  <c r="I47" i="12"/>
  <c r="I46" i="12" s="1"/>
  <c r="K47" i="12"/>
  <c r="K46" i="12" s="1"/>
  <c r="O47" i="12"/>
  <c r="O46" i="12" s="1"/>
  <c r="Q47" i="12"/>
  <c r="Q46" i="12" s="1"/>
  <c r="V47" i="12"/>
  <c r="V46" i="12" s="1"/>
  <c r="G50" i="12"/>
  <c r="I50" i="12"/>
  <c r="I49" i="12" s="1"/>
  <c r="K50" i="12"/>
  <c r="M50" i="12"/>
  <c r="O50" i="12"/>
  <c r="Q50" i="12"/>
  <c r="V50" i="12"/>
  <c r="G52" i="12"/>
  <c r="G49" i="12" s="1"/>
  <c r="I58" i="1" s="1"/>
  <c r="I52" i="12"/>
  <c r="K52" i="12"/>
  <c r="K49" i="12" s="1"/>
  <c r="O52" i="12"/>
  <c r="O49" i="12" s="1"/>
  <c r="Q52" i="12"/>
  <c r="V52" i="12"/>
  <c r="V49" i="12" s="1"/>
  <c r="G54" i="12"/>
  <c r="M54" i="12" s="1"/>
  <c r="I54" i="12"/>
  <c r="K54" i="12"/>
  <c r="O54" i="12"/>
  <c r="Q54" i="12"/>
  <c r="V54" i="12"/>
  <c r="G58" i="12"/>
  <c r="M58" i="12" s="1"/>
  <c r="I58" i="12"/>
  <c r="I53" i="12" s="1"/>
  <c r="K58" i="12"/>
  <c r="O58" i="12"/>
  <c r="Q58" i="12"/>
  <c r="V58" i="12"/>
  <c r="K60" i="12"/>
  <c r="V60" i="12"/>
  <c r="G61" i="12"/>
  <c r="G60" i="12" s="1"/>
  <c r="I73" i="1" s="1"/>
  <c r="I61" i="12"/>
  <c r="I60" i="12" s="1"/>
  <c r="K61" i="12"/>
  <c r="M61" i="12"/>
  <c r="M60" i="12" s="1"/>
  <c r="O61" i="12"/>
  <c r="O60" i="12" s="1"/>
  <c r="Q61" i="12"/>
  <c r="Q60" i="12" s="1"/>
  <c r="V61" i="12"/>
  <c r="G64" i="12"/>
  <c r="M64" i="12" s="1"/>
  <c r="M63" i="12" s="1"/>
  <c r="I64" i="12"/>
  <c r="I63" i="12" s="1"/>
  <c r="K64" i="12"/>
  <c r="K63" i="12" s="1"/>
  <c r="O64" i="12"/>
  <c r="O63" i="12" s="1"/>
  <c r="Q64" i="12"/>
  <c r="Q63" i="12" s="1"/>
  <c r="V64" i="12"/>
  <c r="V63" i="12" s="1"/>
  <c r="K66" i="12"/>
  <c r="V66" i="12"/>
  <c r="G67" i="12"/>
  <c r="G66" i="12" s="1"/>
  <c r="I75" i="1" s="1"/>
  <c r="I67" i="12"/>
  <c r="I66" i="12" s="1"/>
  <c r="K67" i="12"/>
  <c r="M67" i="12"/>
  <c r="M66" i="12" s="1"/>
  <c r="O67" i="12"/>
  <c r="O66" i="12" s="1"/>
  <c r="Q67" i="12"/>
  <c r="Q66" i="12" s="1"/>
  <c r="V67" i="12"/>
  <c r="G70" i="12"/>
  <c r="M70" i="12" s="1"/>
  <c r="M69" i="12" s="1"/>
  <c r="I70" i="12"/>
  <c r="I69" i="12" s="1"/>
  <c r="K70" i="12"/>
  <c r="K69" i="12" s="1"/>
  <c r="O70" i="12"/>
  <c r="O69" i="12" s="1"/>
  <c r="Q70" i="12"/>
  <c r="Q69" i="12" s="1"/>
  <c r="V70" i="12"/>
  <c r="V69" i="12" s="1"/>
  <c r="K72" i="12"/>
  <c r="V72" i="12"/>
  <c r="G73" i="12"/>
  <c r="G72" i="12" s="1"/>
  <c r="I77" i="1" s="1"/>
  <c r="I73" i="12"/>
  <c r="I72" i="12" s="1"/>
  <c r="K73" i="12"/>
  <c r="M73" i="12"/>
  <c r="M72" i="12" s="1"/>
  <c r="O73" i="12"/>
  <c r="O72" i="12" s="1"/>
  <c r="Q73" i="12"/>
  <c r="Q72" i="12" s="1"/>
  <c r="V73" i="12"/>
  <c r="G76" i="12"/>
  <c r="I76" i="12"/>
  <c r="I75" i="12" s="1"/>
  <c r="K76" i="12"/>
  <c r="M76" i="12"/>
  <c r="O76" i="12"/>
  <c r="Q76" i="12"/>
  <c r="V76" i="12"/>
  <c r="G79" i="12"/>
  <c r="M79" i="12" s="1"/>
  <c r="I79" i="12"/>
  <c r="K79" i="12"/>
  <c r="O79" i="12"/>
  <c r="Q79" i="12"/>
  <c r="V79" i="12"/>
  <c r="G82" i="12"/>
  <c r="M82" i="12" s="1"/>
  <c r="I82" i="12"/>
  <c r="K82" i="12"/>
  <c r="O82" i="12"/>
  <c r="Q82" i="12"/>
  <c r="V82" i="12"/>
  <c r="K85" i="12"/>
  <c r="V85" i="12"/>
  <c r="G86" i="12"/>
  <c r="G85" i="12" s="1"/>
  <c r="I79" i="1" s="1"/>
  <c r="I86" i="12"/>
  <c r="I85" i="12" s="1"/>
  <c r="K86" i="12"/>
  <c r="M86" i="12"/>
  <c r="M85" i="12" s="1"/>
  <c r="O86" i="12"/>
  <c r="O85" i="12" s="1"/>
  <c r="Q86" i="12"/>
  <c r="Q85" i="12" s="1"/>
  <c r="V86" i="12"/>
  <c r="G89" i="12"/>
  <c r="M89" i="12" s="1"/>
  <c r="M88" i="12" s="1"/>
  <c r="I89" i="12"/>
  <c r="I88" i="12" s="1"/>
  <c r="K89" i="12"/>
  <c r="K88" i="12" s="1"/>
  <c r="O89" i="12"/>
  <c r="O88" i="12" s="1"/>
  <c r="Q89" i="12"/>
  <c r="Q88" i="12" s="1"/>
  <c r="V89" i="12"/>
  <c r="V88" i="12" s="1"/>
  <c r="O92" i="12"/>
  <c r="G93" i="12"/>
  <c r="G92" i="12" s="1"/>
  <c r="I67" i="1" s="1"/>
  <c r="I93" i="12"/>
  <c r="I92" i="12" s="1"/>
  <c r="K93" i="12"/>
  <c r="M93" i="12"/>
  <c r="O93" i="12"/>
  <c r="Q93" i="12"/>
  <c r="V93" i="12"/>
  <c r="G95" i="12"/>
  <c r="M95" i="12" s="1"/>
  <c r="I95" i="12"/>
  <c r="K95" i="12"/>
  <c r="K92" i="12" s="1"/>
  <c r="O95" i="12"/>
  <c r="Q95" i="12"/>
  <c r="V95" i="12"/>
  <c r="V92" i="12" s="1"/>
  <c r="G98" i="12"/>
  <c r="M98" i="12" s="1"/>
  <c r="I98" i="12"/>
  <c r="K98" i="12"/>
  <c r="O98" i="12"/>
  <c r="Q98" i="12"/>
  <c r="V98" i="12"/>
  <c r="G100" i="12"/>
  <c r="M100" i="12" s="1"/>
  <c r="I100" i="12"/>
  <c r="K100" i="12"/>
  <c r="O100" i="12"/>
  <c r="Q100" i="12"/>
  <c r="V100" i="12"/>
  <c r="G103" i="12"/>
  <c r="M103" i="12" s="1"/>
  <c r="I103" i="12"/>
  <c r="K103" i="12"/>
  <c r="O103" i="12"/>
  <c r="Q103" i="12"/>
  <c r="V103" i="12"/>
  <c r="Q105" i="12"/>
  <c r="G106" i="12"/>
  <c r="M106" i="12" s="1"/>
  <c r="M105" i="12" s="1"/>
  <c r="I106" i="12"/>
  <c r="I105" i="12" s="1"/>
  <c r="K106" i="12"/>
  <c r="K105" i="12" s="1"/>
  <c r="O106" i="12"/>
  <c r="O105" i="12" s="1"/>
  <c r="Q106" i="12"/>
  <c r="V106" i="12"/>
  <c r="V105" i="12" s="1"/>
  <c r="Q108" i="12"/>
  <c r="G109" i="12"/>
  <c r="G108" i="12" s="1"/>
  <c r="I70" i="1" s="1"/>
  <c r="I109" i="12"/>
  <c r="I108" i="12" s="1"/>
  <c r="K109" i="12"/>
  <c r="K108" i="12" s="1"/>
  <c r="O109" i="12"/>
  <c r="O108" i="12" s="1"/>
  <c r="Q109" i="12"/>
  <c r="V109" i="12"/>
  <c r="V108" i="12" s="1"/>
  <c r="Q112" i="12"/>
  <c r="G113" i="12"/>
  <c r="M113" i="12" s="1"/>
  <c r="M112" i="12" s="1"/>
  <c r="I113" i="12"/>
  <c r="I112" i="12" s="1"/>
  <c r="K113" i="12"/>
  <c r="K112" i="12" s="1"/>
  <c r="O113" i="12"/>
  <c r="O112" i="12" s="1"/>
  <c r="Q113" i="12"/>
  <c r="V113" i="12"/>
  <c r="V112" i="12" s="1"/>
  <c r="AE118" i="12"/>
  <c r="AF118" i="12"/>
  <c r="I20" i="1"/>
  <c r="I19" i="1"/>
  <c r="I18" i="1"/>
  <c r="I56" i="1" l="1"/>
  <c r="G41" i="1"/>
  <c r="G40" i="1"/>
  <c r="K97" i="12"/>
  <c r="Q92" i="12"/>
  <c r="G88" i="12"/>
  <c r="I66" i="1" s="1"/>
  <c r="K75" i="12"/>
  <c r="Q75" i="12"/>
  <c r="G75" i="12"/>
  <c r="I78" i="1" s="1"/>
  <c r="G69" i="12"/>
  <c r="I76" i="1" s="1"/>
  <c r="G63" i="12"/>
  <c r="I74" i="1" s="1"/>
  <c r="K53" i="12"/>
  <c r="M53" i="12"/>
  <c r="Q49" i="12"/>
  <c r="G46" i="12"/>
  <c r="I57" i="1" s="1"/>
  <c r="G39" i="12"/>
  <c r="I63" i="1" s="1"/>
  <c r="G31" i="12"/>
  <c r="I61" i="1" s="1"/>
  <c r="F43" i="1"/>
  <c r="F42" i="1"/>
  <c r="K488" i="13"/>
  <c r="Q483" i="13"/>
  <c r="V452" i="13"/>
  <c r="O452" i="13"/>
  <c r="O439" i="13"/>
  <c r="K439" i="13"/>
  <c r="Q439" i="13"/>
  <c r="I439" i="13"/>
  <c r="G432" i="13"/>
  <c r="I95" i="1" s="1"/>
  <c r="K417" i="13"/>
  <c r="M417" i="13"/>
  <c r="G349" i="13"/>
  <c r="I93" i="1" s="1"/>
  <c r="V349" i="13"/>
  <c r="G335" i="13"/>
  <c r="I92" i="1" s="1"/>
  <c r="G319" i="13"/>
  <c r="I91" i="1" s="1"/>
  <c r="Q319" i="13"/>
  <c r="I319" i="13"/>
  <c r="V312" i="13"/>
  <c r="V280" i="13"/>
  <c r="O280" i="13"/>
  <c r="K265" i="13"/>
  <c r="O265" i="13"/>
  <c r="G265" i="13"/>
  <c r="I86" i="1" s="1"/>
  <c r="O209" i="13"/>
  <c r="V209" i="13"/>
  <c r="K209" i="13"/>
  <c r="V179" i="13"/>
  <c r="K179" i="13"/>
  <c r="O179" i="13"/>
  <c r="G179" i="13"/>
  <c r="I84" i="1" s="1"/>
  <c r="Q144" i="13"/>
  <c r="I144" i="13"/>
  <c r="Q31" i="13"/>
  <c r="K31" i="13"/>
  <c r="G31" i="13"/>
  <c r="I65" i="1" s="1"/>
  <c r="Q8" i="13"/>
  <c r="I8" i="13"/>
  <c r="G8" i="14"/>
  <c r="AF57" i="15"/>
  <c r="F41" i="1"/>
  <c r="H41" i="1" s="1"/>
  <c r="I41" i="1" s="1"/>
  <c r="F40" i="1"/>
  <c r="H40" i="1" s="1"/>
  <c r="I40" i="1" s="1"/>
  <c r="F39" i="1"/>
  <c r="Q97" i="12"/>
  <c r="I97" i="12"/>
  <c r="V97" i="12"/>
  <c r="O97" i="12"/>
  <c r="V75" i="12"/>
  <c r="O75" i="12"/>
  <c r="Q53" i="12"/>
  <c r="V53" i="12"/>
  <c r="O53" i="12"/>
  <c r="K24" i="12"/>
  <c r="M24" i="12"/>
  <c r="G18" i="12"/>
  <c r="I59" i="1" s="1"/>
  <c r="Q18" i="12"/>
  <c r="I18" i="12"/>
  <c r="G43" i="1"/>
  <c r="G42" i="1"/>
  <c r="K510" i="13"/>
  <c r="M510" i="13"/>
  <c r="G496" i="13"/>
  <c r="I101" i="1" s="1"/>
  <c r="Q496" i="13"/>
  <c r="I496" i="13"/>
  <c r="V488" i="13"/>
  <c r="O488" i="13"/>
  <c r="Q452" i="13"/>
  <c r="I452" i="13"/>
  <c r="K452" i="13"/>
  <c r="G439" i="13"/>
  <c r="I96" i="1" s="1"/>
  <c r="V439" i="13"/>
  <c r="V417" i="13"/>
  <c r="O417" i="13"/>
  <c r="O349" i="13"/>
  <c r="K349" i="13"/>
  <c r="Q349" i="13"/>
  <c r="I349" i="13"/>
  <c r="K335" i="13"/>
  <c r="Q335" i="13"/>
  <c r="I335" i="13"/>
  <c r="K319" i="13"/>
  <c r="O319" i="13"/>
  <c r="K312" i="13"/>
  <c r="Q312" i="13"/>
  <c r="Q280" i="13"/>
  <c r="I280" i="13"/>
  <c r="K280" i="13"/>
  <c r="Q265" i="13"/>
  <c r="I265" i="13"/>
  <c r="G209" i="13"/>
  <c r="I85" i="1" s="1"/>
  <c r="Q209" i="13"/>
  <c r="I209" i="13"/>
  <c r="Q179" i="13"/>
  <c r="I179" i="13"/>
  <c r="V144" i="13"/>
  <c r="O144" i="13"/>
  <c r="K144" i="13"/>
  <c r="Q113" i="13"/>
  <c r="I113" i="13"/>
  <c r="K24" i="14"/>
  <c r="O24" i="14"/>
  <c r="K8" i="14"/>
  <c r="Q8" i="14"/>
  <c r="G54" i="15"/>
  <c r="I90" i="1" s="1"/>
  <c r="G19" i="15"/>
  <c r="I83" i="1" s="1"/>
  <c r="Q19" i="15"/>
  <c r="I19" i="15"/>
  <c r="G8" i="15"/>
  <c r="G57" i="15" s="1"/>
  <c r="V8" i="15"/>
  <c r="G144" i="13"/>
  <c r="I82" i="1" s="1"/>
  <c r="V113" i="13"/>
  <c r="K113" i="13"/>
  <c r="O113" i="13"/>
  <c r="G113" i="13"/>
  <c r="I80" i="1" s="1"/>
  <c r="V31" i="13"/>
  <c r="O31" i="13"/>
  <c r="I31" i="13"/>
  <c r="G8" i="13"/>
  <c r="V8" i="13"/>
  <c r="K8" i="13"/>
  <c r="V24" i="14"/>
  <c r="AF40" i="14"/>
  <c r="G39" i="1" s="1"/>
  <c r="G48" i="1" s="1"/>
  <c r="G25" i="1" s="1"/>
  <c r="A25" i="1" s="1"/>
  <c r="Q24" i="14"/>
  <c r="I24" i="14"/>
  <c r="V8" i="14"/>
  <c r="K41" i="15"/>
  <c r="G41" i="15"/>
  <c r="I87" i="1" s="1"/>
  <c r="K19" i="15"/>
  <c r="O19" i="15"/>
  <c r="O8" i="15"/>
  <c r="K8" i="15"/>
  <c r="Q8" i="15"/>
  <c r="I8" i="15"/>
  <c r="M42" i="15"/>
  <c r="M41" i="15" s="1"/>
  <c r="M33" i="15"/>
  <c r="M25" i="15"/>
  <c r="M17" i="15"/>
  <c r="M8" i="15" s="1"/>
  <c r="M8" i="14"/>
  <c r="M27" i="14"/>
  <c r="M24" i="14" s="1"/>
  <c r="G24" i="14"/>
  <c r="I97" i="1" s="1"/>
  <c r="M179" i="13"/>
  <c r="M452" i="13"/>
  <c r="M335" i="13"/>
  <c r="M280" i="13"/>
  <c r="M265" i="13"/>
  <c r="M488" i="13"/>
  <c r="M144" i="13"/>
  <c r="M113" i="13"/>
  <c r="M312" i="13"/>
  <c r="G510" i="13"/>
  <c r="I102" i="1" s="1"/>
  <c r="M509" i="13"/>
  <c r="M496" i="13" s="1"/>
  <c r="G488" i="13"/>
  <c r="I100" i="1" s="1"/>
  <c r="M487" i="13"/>
  <c r="M483" i="13" s="1"/>
  <c r="G452" i="13"/>
  <c r="I98" i="1" s="1"/>
  <c r="M443" i="13"/>
  <c r="M439" i="13" s="1"/>
  <c r="G417" i="13"/>
  <c r="I94" i="1" s="1"/>
  <c r="M374" i="13"/>
  <c r="M349" i="13" s="1"/>
  <c r="M321" i="13"/>
  <c r="M319" i="13" s="1"/>
  <c r="G280" i="13"/>
  <c r="I88" i="1" s="1"/>
  <c r="M231" i="13"/>
  <c r="M209" i="13" s="1"/>
  <c r="M141" i="13"/>
  <c r="M140" i="13" s="1"/>
  <c r="M32" i="13"/>
  <c r="M31" i="13" s="1"/>
  <c r="M18" i="13"/>
  <c r="M8" i="13" s="1"/>
  <c r="M97" i="12"/>
  <c r="M92" i="12"/>
  <c r="M75" i="12"/>
  <c r="G112" i="12"/>
  <c r="I71" i="1" s="1"/>
  <c r="M109" i="12"/>
  <c r="M108" i="12" s="1"/>
  <c r="G105" i="12"/>
  <c r="I69" i="1" s="1"/>
  <c r="G97" i="12"/>
  <c r="I68" i="1" s="1"/>
  <c r="G53" i="12"/>
  <c r="I72" i="1" s="1"/>
  <c r="M52" i="12"/>
  <c r="M49" i="12" s="1"/>
  <c r="G24" i="12"/>
  <c r="I60" i="1" s="1"/>
  <c r="M21" i="12"/>
  <c r="M18" i="12" s="1"/>
  <c r="J28" i="1"/>
  <c r="J26" i="1"/>
  <c r="G38" i="1"/>
  <c r="F38" i="1"/>
  <c r="J23" i="1"/>
  <c r="J24" i="1"/>
  <c r="J25" i="1"/>
  <c r="J27" i="1"/>
  <c r="E24" i="1"/>
  <c r="E26" i="1"/>
  <c r="G26" i="1" l="1"/>
  <c r="A26" i="1"/>
  <c r="M19" i="15"/>
  <c r="F48" i="1"/>
  <c r="H39" i="1"/>
  <c r="G40" i="14"/>
  <c r="H42" i="1"/>
  <c r="I42" i="1" s="1"/>
  <c r="G118" i="12"/>
  <c r="G45" i="1"/>
  <c r="H45" i="1" s="1"/>
  <c r="I45" i="1" s="1"/>
  <c r="G44" i="1"/>
  <c r="H44" i="1" s="1"/>
  <c r="I44" i="1" s="1"/>
  <c r="I55" i="1"/>
  <c r="G520" i="13"/>
  <c r="G47" i="1"/>
  <c r="H47" i="1" s="1"/>
  <c r="I47" i="1" s="1"/>
  <c r="G46" i="1"/>
  <c r="H46" i="1" s="1"/>
  <c r="I46" i="1" s="1"/>
  <c r="I17" i="1"/>
  <c r="H43" i="1"/>
  <c r="I43" i="1" s="1"/>
  <c r="G23" i="1" l="1"/>
  <c r="A23" i="1" s="1"/>
  <c r="G28" i="1"/>
  <c r="I16" i="1"/>
  <c r="I21" i="1" s="1"/>
  <c r="I103" i="1"/>
  <c r="I39" i="1"/>
  <c r="I48" i="1" s="1"/>
  <c r="H48" i="1"/>
  <c r="J101" i="1" l="1"/>
  <c r="J60" i="1"/>
  <c r="J100" i="1"/>
  <c r="J68" i="1"/>
  <c r="J66" i="1"/>
  <c r="J98" i="1"/>
  <c r="J80" i="1"/>
  <c r="J96" i="1"/>
  <c r="J74" i="1"/>
  <c r="J56" i="1"/>
  <c r="J62" i="1"/>
  <c r="J78" i="1"/>
  <c r="J94" i="1"/>
  <c r="J55" i="1"/>
  <c r="J59" i="1"/>
  <c r="J63" i="1"/>
  <c r="J67" i="1"/>
  <c r="J71" i="1"/>
  <c r="J75" i="1"/>
  <c r="J79" i="1"/>
  <c r="J83" i="1"/>
  <c r="J87" i="1"/>
  <c r="J91" i="1"/>
  <c r="J95" i="1"/>
  <c r="J99" i="1"/>
  <c r="J92" i="1"/>
  <c r="J76" i="1"/>
  <c r="J84" i="1"/>
  <c r="J82" i="1"/>
  <c r="J64" i="1"/>
  <c r="J88" i="1"/>
  <c r="J58" i="1"/>
  <c r="J90" i="1"/>
  <c r="J72" i="1"/>
  <c r="J70" i="1"/>
  <c r="J86" i="1"/>
  <c r="J102" i="1"/>
  <c r="J57" i="1"/>
  <c r="J61" i="1"/>
  <c r="J65" i="1"/>
  <c r="J69" i="1"/>
  <c r="J73" i="1"/>
  <c r="J77" i="1"/>
  <c r="J81" i="1"/>
  <c r="J85" i="1"/>
  <c r="J89" i="1"/>
  <c r="J93" i="1"/>
  <c r="J97" i="1"/>
  <c r="J46" i="1"/>
  <c r="J43" i="1"/>
  <c r="J44" i="1"/>
  <c r="J45" i="1"/>
  <c r="J42" i="1"/>
  <c r="J47" i="1"/>
  <c r="J39" i="1"/>
  <c r="J48" i="1" s="1"/>
  <c r="J40" i="1"/>
  <c r="J41" i="1"/>
  <c r="G24" i="1"/>
  <c r="A27" i="1" s="1"/>
  <c r="A24" i="1"/>
  <c r="G29" i="1" l="1"/>
  <c r="G27" i="1" s="1"/>
  <c r="A29" i="1"/>
  <c r="J10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karel.sojka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karel.sojka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karel.sojka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karel.sojka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<sst xmlns="http://schemas.openxmlformats.org/spreadsheetml/2006/main" count="2901" uniqueCount="918">
  <si>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</si>
  <si>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</si>
  <si>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</si>
  <si>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</si>
  <si>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</si>
  <si>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</si>
  <si>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</si>
  <si>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</si>
  <si>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</si>
  <si>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</si>
  <si>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</si>
  <si>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</si>
  <si>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</si>
  <si>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</si>
  <si>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</si>
  <si>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</si>
  <si>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</si>
  <si>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</si>
  <si>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</si>
  <si>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</si>
  <si>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</si>
  <si>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</si>
  <si>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</si>
  <si>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</si>
  <si>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</si>
  <si>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</si>
  <si>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</si>
  <si>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</si>
  <si>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</si>
  <si>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</si>
  <si>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</si>
  <si>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</si>
  <si>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</si>
  <si>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</si>
  <si>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</si>
  <si>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</si>
  <si>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</si>
  <si>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</si>
  <si>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</si>
  <si>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</si>
  <si>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</si>
  <si>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</si>
  <si>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</si>
  <si>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200922</t>
  </si>
  <si>
    <t>Kanalizace a ČOV Ketkovice - Čučice</t>
  </si>
  <si>
    <t>Stavba</t>
  </si>
  <si>
    <t>SO 00</t>
  </si>
  <si>
    <t>VRN a ostatní náklady</t>
  </si>
  <si>
    <t>1</t>
  </si>
  <si>
    <t>SO 01 01 a 02</t>
  </si>
  <si>
    <t>ČOV podzemní a nadzemní část</t>
  </si>
  <si>
    <t>D.1.1.1.01-16</t>
  </si>
  <si>
    <t>SO 01 03</t>
  </si>
  <si>
    <t>Terénní úpravy a oplocení</t>
  </si>
  <si>
    <t>D.1.1.2.06</t>
  </si>
  <si>
    <t>Oplocení areálu</t>
  </si>
  <si>
    <t>SO 01 04</t>
  </si>
  <si>
    <t>Sjezd k ČOV a zpevněné plochy</t>
  </si>
  <si>
    <t>D.1.1.2.02</t>
  </si>
  <si>
    <t>Komunikace a zpevněné plochy</t>
  </si>
  <si>
    <t>Celkem za stavbu</t>
  </si>
  <si>
    <t>CZK</t>
  </si>
  <si>
    <t>Rekapitulace dílů</t>
  </si>
  <si>
    <t>Typ dílu</t>
  </si>
  <si>
    <t>Zemní práce</t>
  </si>
  <si>
    <t>1.1.</t>
  </si>
  <si>
    <t>Zařízení staveniště</t>
  </si>
  <si>
    <t>1.10.</t>
  </si>
  <si>
    <t>Zajištění geodeta</t>
  </si>
  <si>
    <t>1.11.</t>
  </si>
  <si>
    <t>Doprovodné objekty - zajištění propagace projektu (velkoplošný panel, pamětní deska)</t>
  </si>
  <si>
    <t>1.2.</t>
  </si>
  <si>
    <t>Vytyčení stávajících inž. sítí:</t>
  </si>
  <si>
    <t>1.3.</t>
  </si>
  <si>
    <t>Zabezpečení podmínek dle Plánu bezpečnosti práce</t>
  </si>
  <si>
    <t>1.4.</t>
  </si>
  <si>
    <t>Zajištění čištění komunikací</t>
  </si>
  <si>
    <t>1.5.</t>
  </si>
  <si>
    <t>Zjištění obslužnosti komunikací a dočasné dopravní značení</t>
  </si>
  <si>
    <t>1.6.</t>
  </si>
  <si>
    <t>Projednání podmínek smajiteli pozemků</t>
  </si>
  <si>
    <t>1.7.</t>
  </si>
  <si>
    <t>Nájem komunikace po dobu realizace stavby</t>
  </si>
  <si>
    <t>2</t>
  </si>
  <si>
    <t>Základy a zvláštní zakládání</t>
  </si>
  <si>
    <t>2.10.</t>
  </si>
  <si>
    <t>Dokumentace skutečného provedení stavby</t>
  </si>
  <si>
    <t>2.11.</t>
  </si>
  <si>
    <t>Provozní řády pro provoz stavby</t>
  </si>
  <si>
    <t>2.12.</t>
  </si>
  <si>
    <t>Zkoušky a testování</t>
  </si>
  <si>
    <t>2.13.</t>
  </si>
  <si>
    <t>Zaškolení obsluhy</t>
  </si>
  <si>
    <t>2.15.</t>
  </si>
  <si>
    <t>Kompletační činnost</t>
  </si>
  <si>
    <t>2.16.</t>
  </si>
  <si>
    <t>2.2.</t>
  </si>
  <si>
    <t>Související činnosti</t>
  </si>
  <si>
    <t>2.3.</t>
  </si>
  <si>
    <t>Havarijní plán stavby</t>
  </si>
  <si>
    <t>2.4.</t>
  </si>
  <si>
    <t>Povodňový plán stavby</t>
  </si>
  <si>
    <t>2.5.</t>
  </si>
  <si>
    <t>Plán ochr. život. prostředí a jeho zabezpečení</t>
  </si>
  <si>
    <t>2.6.</t>
  </si>
  <si>
    <t>Plán dodržování kvality a jeho zabezpečení</t>
  </si>
  <si>
    <t>2.7.</t>
  </si>
  <si>
    <t>Plán kontroly kvality a jeho zabezpečení</t>
  </si>
  <si>
    <t>2.8.</t>
  </si>
  <si>
    <t>Geodetické zaměření skutečného stavu</t>
  </si>
  <si>
    <t>2.9.</t>
  </si>
  <si>
    <t>Podrobná dokumentace dodavatele pro realizaci a předání stavby</t>
  </si>
  <si>
    <t>3</t>
  </si>
  <si>
    <t>Svislé a kompletní konstrukce</t>
  </si>
  <si>
    <t>342</t>
  </si>
  <si>
    <t>Sádrokartonové kce.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</si>
  <si>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</si>
  <si>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</si>
  <si>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</si>
  <si>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</si>
  <si>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</si>
  <si>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</si>
  <si>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</si>
  <si>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</si>
  <si>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</si>
  <si>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</si>
  <si>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</si>
  <si>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</si>
  <si>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</si>
  <si>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</si>
  <si>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</si>
  <si>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</si>
  <si>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</si>
  <si>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</si>
  <si>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</si>
  <si>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</si>
  <si>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</si>
  <si>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</si>
  <si>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</si>
  <si>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</si>
  <si>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</si>
  <si>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</si>
  <si>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</si>
  <si>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</si>
  <si>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</si>
  <si>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</si>
  <si>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</si>
  <si>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</si>
  <si>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</si>
  <si>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</si>
  <si>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</si>
  <si>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</si>
  <si>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</si>
  <si>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</si>
  <si>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</si>
  <si>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</si>
  <si>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</si>
  <si>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</si>
  <si>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</si>
  <si>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</si>
  <si>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</si>
  <si>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</si>
  <si>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</si>
  <si>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</si>
  <si>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</si>
  <si>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</si>
  <si>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</si>
  <si>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</si>
  <si>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</si>
  <si>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</si>
  <si>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</si>
  <si>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</si>
  <si>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</si>
  <si>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</si>
  <si>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</si>
  <si>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</si>
  <si>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</si>
  <si>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</si>
  <si>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</si>
  <si>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</si>
  <si>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</si>
  <si>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</si>
  <si>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</si>
  <si>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</si>
  <si>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</si>
  <si>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</si>
  <si>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</si>
  <si>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1.1.1.</t>
  </si>
  <si>
    <t>ZS zhotovitele - provozní objekty, náklady na připojení zařízení staveniště na jednotlivá média, plochy u montážních šachet, šatny, sociální objekty, komplet instalace, provoz, odstranění.Úklid</t>
  </si>
  <si>
    <t>kpl</t>
  </si>
  <si>
    <t>Vlastní</t>
  </si>
  <si>
    <t>Indiv</t>
  </si>
  <si>
    <t>Specifikace</t>
  </si>
  <si>
    <t>POL3_0</t>
  </si>
  <si>
    <t>ZS zhotovitele - provozní objekty, náklady na připojení zařízení staveniště na jednotlivá média, plochy u montážních šachet, šatny, sociální objekty, komplet instalace, provoz, odstranění. : 1</t>
  </si>
  <si>
    <t>VV</t>
  </si>
  <si>
    <t xml:space="preserve">Provozní objekty: kryté plechové uzamykatelné sklady, volné sklady - stavební materiály, potrubí, prefa díly, sypké materiály, dlažba, obruby, apod. : </t>
  </si>
  <si>
    <t xml:space="preserve">Úklid staveniště.  ronájem ploch pro zařízení staveniště. : </t>
  </si>
  <si>
    <t xml:space="preserve">Oplocení, osvětlení, náklady na připojení zařízení staveniště na jednotlivá média ( elektrická energie, voda, kanalizace), mobilní WC, uvedení plochy do původního stavu, zrušení přípojek, atd.; : </t>
  </si>
  <si>
    <t xml:space="preserve">Kompletní zařízení staveniště nutné pro zajištění realizace úseku za použití bezvýkopové technologie - zvedací mechanismus, mobilní buňka, kontejner na zeminu, oplocení, osvětlení, uvedení do původního stavu, atd. : </t>
  </si>
  <si>
    <t xml:space="preserve">Sociální objekty: (s vybavením nábytkem) - kancelář pro hlavního inženýra s telefonem a s možností napojení na internet, vybavení tiskárnou, kopírkou, kancelář pro krátkodobé zaměstnance, WC, parkoviště pro 3 motor. vozidla. : </t>
  </si>
  <si>
    <t xml:space="preserve">Úklid staveniště před protokolárním předáním díla objednateli; Šatny; : </t>
  </si>
  <si>
    <t xml:space="preserve">Poplatky majiteli pozemků za dočasný pronájem ploch pro zařízení staveniště.    Zhotovitel vyhledá a zajistí plochy-prostory pro skladování materiálu a pro mezideponie zeminy a uvedení do původního stavu. : </t>
  </si>
  <si>
    <t>1.2.1.</t>
  </si>
  <si>
    <t>Náklady na vytyčení navržené stavby</t>
  </si>
  <si>
    <t>OPN</t>
  </si>
  <si>
    <t>POL13_0</t>
  </si>
  <si>
    <t>Náklady na vytýčení navržené stavby (vytyčení redukční šachty, vodojemu výtlačného a zásobovacího řádu, příjezdní komunikaci, přípojek, apod.). : 1</t>
  </si>
  <si>
    <t>1.2.2.</t>
  </si>
  <si>
    <t>Náklady na vytyčení všech sítí technického vybavení na staveništi a projednání podmínek s vlastníky před zahájením stavebních prací</t>
  </si>
  <si>
    <t>Zhotovitel zajistí vytyčení všech stávajících sítí technického vybavení na staveništi navrhované kanalizace a projednání podmínek u jednotlivých správců a majitelů, vč. kopaných sond ( Kopané sondy pro zjištění polohy stávající kanalizace – 5 ks pro Čučic : 1</t>
  </si>
  <si>
    <t xml:space="preserve">5 ks pro Ketkovice : </t>
  </si>
  <si>
    <t>1.3.1.</t>
  </si>
  <si>
    <t>Provizorní přechody pro pěší, přejezdy a provizorní ohrazení, osvětlení výkopu</t>
  </si>
  <si>
    <t>Práce</t>
  </si>
  <si>
    <t>POL1_1</t>
  </si>
  <si>
    <t>Zřízení, instalace a následná likvidace provizorních přechodů pro pěší a dočasných přejezdů pro vozidla po celou dobu realizace stavby. : 1</t>
  </si>
  <si>
    <t xml:space="preserve">Zřízení, instalace a ukotvení  provizorních ohrazení výkopu, včetně osvětlení a následné likvidace po celou dobu realizace stavby. : </t>
  </si>
  <si>
    <t>1.3.2.</t>
  </si>
  <si>
    <t>Bezpečnost práce a zpracování Plánu bezpečnosti a ochrany zdraví při práci na staveništi</t>
  </si>
  <si>
    <t>Zajištění bezpečnosti práce na staveništi, včetně provádění průběžných kontrol v rámci systému BOZ. Před zahájením prací na staveništi zajistí zadavatel stavby zpracování Plánu bezpečnosti a ochrany zdraví při práci na staveništi. V plánu je nutné uvést : 1</t>
  </si>
  <si>
    <t xml:space="preserve">potřebná opatření z hlediska časové potřeby i způsobu provedení, musí být rovněž přizpůsoben skutečnému stavu a podstatným změnám během realizace stavby. : </t>
  </si>
  <si>
    <t>1.4.1.</t>
  </si>
  <si>
    <t>Čistění komunikací</t>
  </si>
  <si>
    <t>Zajištění čištění komunikací po celou dobu realizace stavby. Četnost provádění dle klimatických podmínek min. 1x týdně. : 1</t>
  </si>
  <si>
    <t>1.5.1.</t>
  </si>
  <si>
    <t>Dočasné dopravní značení dopravních značek, jejich osazení a následného odstranění, převzetí komunikace jejich správci;</t>
  </si>
  <si>
    <t>Zřízení a instalace dočasného dopravního značení a světelného zařízení ( např. semafory). Součástí prací je zajištění provozu zařízení pro dočasné značení po dobu stavby a následná likvidace dočasného dopravního značení. : 1</t>
  </si>
  <si>
    <t xml:space="preserve">Včetně zpracování projektu dočasného dopravního značení s projednáním a schválením příslušnými orgány. Zpracování projektu dočasného dopravního značení bude vypracována 5x v tištěné verzi a 2x v digitální verzi na CD. : </t>
  </si>
  <si>
    <t xml:space="preserve">Včetně nákladů na zajištění bezpečnosti silničního provozu. : </t>
  </si>
  <si>
    <t>1.6.1.</t>
  </si>
  <si>
    <t>Náklady na zajištění vstupu na pozemky majitelů</t>
  </si>
  <si>
    <t>Zhotovitel zajistí projednání a souhlasy se vstupy na pozemky s majiteli dotčených pozemků a zajistí potřebná povolení pro realizaci stavby. V případě požadavku majitele budou vytýčeny hranice pozemků a záborů. Součástí prací je i zajištění podpisu : 1</t>
  </si>
  <si>
    <t xml:space="preserve">protokolu o zpětném převzetí pozemku vlastníky příslušných pozemků.  : </t>
  </si>
  <si>
    <t>1.7.1.</t>
  </si>
  <si>
    <t>Náklady za pronájem komunikací po dobu realizace stavby</t>
  </si>
  <si>
    <t>Pronájem ploch veřejných komunikací pro potřeby výstavby po celou dobu realizace stavby. Náklady budou v souladu s ceníkem ŘSD, Správy silnic kraje, měst - obce a dalších. : 1</t>
  </si>
  <si>
    <t>1.10.1.</t>
  </si>
  <si>
    <t>Náklady na zajištění geodeta stavby</t>
  </si>
  <si>
    <t>Zhotovitel zajistí odpovědného geodeta průběžně po dobu realizace stavby - vytýčení stavby (polohy, nivelety apod.), kontrolní měření. ření. Účast na staveništi činí průběžně po dobu realizace stavby + zápis do SD. : 1</t>
  </si>
  <si>
    <t>1.11.1.</t>
  </si>
  <si>
    <t>Osazení a odstranění propagace projektu - velkoplošný panel,pamětní deska</t>
  </si>
  <si>
    <t>Osazení a odstranění Informační tabule. : 1</t>
  </si>
  <si>
    <t>1.11.2.</t>
  </si>
  <si>
    <t>Propagace projektu - Osazení pamětní desky</t>
  </si>
  <si>
    <t>2.2.1.</t>
  </si>
  <si>
    <t>Projekt monitoringu okolních objektů a monitoring okolních objektů, včetně případného měření trhlin a posudku odborného statika ( hlavně kolem pozemku, kde se budou provádět mikropiloty)</t>
  </si>
  <si>
    <t>Vypracování projektové dokumentace monitoringu okolních objektů stavby a monitoring okolních objektů, které se nacházejí v blízkosti staveniště a které mohou být ohroženy realizací stavby, včetně případného měření trhlin a posudku odborného statika hlavně : 1</t>
  </si>
  <si>
    <t xml:space="preserve">kolem pozemku, kde se budou provádět mikropiloty)včetně projednání s majiteli jednotlivých dotčených objektů; vč.fotodokumentace stavby,pasportizace před zahájením stavby, výšk. úpr. všech navaz. ploch na nově rek. plochy tak aby bylo zaj.jejich odvodnění : </t>
  </si>
  <si>
    <t xml:space="preserve">Projektová dokumentace bude vypracována 3x v tištěné verzi a 2x v digitální verzi na CD : </t>
  </si>
  <si>
    <t>2.2.2.</t>
  </si>
  <si>
    <t>Výšková úprava všech znaků IS, šachet, poklopů a zařízení zasahujících do uličního prostoru</t>
  </si>
  <si>
    <t>Výšková úprava všech znaků IS, šachet, poklopů a zařízení zasahujících do uličního prostoru : 1</t>
  </si>
  <si>
    <t>2.3.1.</t>
  </si>
  <si>
    <t>Náklady na zpracování, projednání a schválení havarijního plánu stavby</t>
  </si>
  <si>
    <t>Náklady na zpracování, projednání a schválení havarijního plánu stavby. Havarijní plán bude vypracován 5x v tištěné verzi a 2x v digitální verzi na CD. : 1</t>
  </si>
  <si>
    <t>2.4.1.</t>
  </si>
  <si>
    <t>Náklady na zpracování a schválení povodňového plánu stavby</t>
  </si>
  <si>
    <t>Náklady na zpracování, projednání a schválení povodňového plánu stavby. Povodňový plán bude vypracován 5x v tištěné verzi a 2x v digitální verzi na CD. : 1</t>
  </si>
  <si>
    <t>2.5.1.</t>
  </si>
  <si>
    <t>Zabezpečení ochrany životního prostředí</t>
  </si>
  <si>
    <t>Plán ochrany životního prostředí včetně Plánu odpadového hospodářství stavby a jeho schválení. Plán může být rozdělen do několika částí, kdy každá se bude týkat práce na jedné nebo více konstrukcích zahrnutých do výstavby. : 1</t>
  </si>
  <si>
    <t>2.6.1.</t>
  </si>
  <si>
    <t>Zabezpečení požadavku systému řízení dodržování kvality</t>
  </si>
  <si>
    <t>Vypracování Plánu dodržování kvality a jeho schválení. Plán může být rozdělen do několika částí, kdy každá se bude týkat práce na jedné nebo více konstrukcích zahrnutých do výstavby. : 1</t>
  </si>
  <si>
    <t>2.7.1.</t>
  </si>
  <si>
    <t>Zabezpečení požadavku systému řízení kontroly kvality</t>
  </si>
  <si>
    <t>Plán dodržování kontroly kvality. Zhotovitel připraví plán kontroly kvality, který jasně stanoví dozor, kontrolu, odebírání vzorků a provádění zkoušek. : 1</t>
  </si>
  <si>
    <t>2.8.1.</t>
  </si>
  <si>
    <t>Geodetické zaměření skutečného provedení  stavby</t>
  </si>
  <si>
    <t>Geodetické zaměření skutečného provedení stavby včetně zákresu tras, objektů a vjezdů - předmětem je zaměření veškerých nadzemních i podzemních objektů, veškerých potrubních vedení a veškerých kabelových rozvodů. : 1</t>
  </si>
  <si>
    <t xml:space="preserve">Dokumentace geodetického zaměření skutečného stavu bude ověřena odpovědným geodetem. Dokumentace bude vyhotovena 2x v tištěné verzi a 2x v digitální verzi na CD. : </t>
  </si>
  <si>
    <t>2.8.2.</t>
  </si>
  <si>
    <t>Zákres skutečného provedení stavby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</si>
  <si>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: 1</t>
  </si>
  <si>
    <t xml:space="preserve">bude ověřen odpovědným geodetem. : </t>
  </si>
  <si>
    <t>2.8.3.</t>
  </si>
  <si>
    <t>Vyhotovení geometrického plánu celé stavby pro vklad věcných břemen do katastru nemovitostí, případně pro výkupy</t>
  </si>
  <si>
    <t>Vypracování geometrického plánu skutečného provedení celé stavby do katastrální mapy s vyznačením věcných břemen dle požadavků a zásad platné státní legislativy a dle požadavků Katastrálního úřadu. : 1</t>
  </si>
  <si>
    <t xml:space="preserve">Geometrický plán pro vklad do KN bude vypracován 2x v tištěné verzi a 2x v digitální verzi na CD. Dokumentace bude ověřená odpovědným geodetem a Katastrálním úřadem. : </t>
  </si>
  <si>
    <t>2.9.1.</t>
  </si>
  <si>
    <t>Vypracování změn realizační projektové dokumentace s vyznačením všech změn oproti realizační projektové dokumentace. Projektová dokumentace změn bude vypracována 3x v tištěné verzi a 2x v digitální verzi na CD. : 1</t>
  </si>
  <si>
    <t>2.10.2.</t>
  </si>
  <si>
    <t>Zpracování PD dle skutečného provedení stavby, včetně fotodokumentace z průběhu výstavby</t>
  </si>
  <si>
    <t>Zpracování PD dle skutečného provedení stavby, včetně fotodokumentace z průběhu výstavby jednotlivých dílčích staveb celého komplexu, včetně zakreslení skutečného provedení stavby do originálu ověřené dokumentace na úřadu města - obce. : 1</t>
  </si>
  <si>
    <t xml:space="preserve">Dokumentace skutečného provedení bude vypracována 3x v tištěné verzi a 2x v digitální verzi na CD. : </t>
  </si>
  <si>
    <t>2.11.1.</t>
  </si>
  <si>
    <t>Provozní řád pro zkušební provoz</t>
  </si>
  <si>
    <t>Zpracování, projednání a schválení provozního řádu pro zkušební provoz stavby jako celého komplexu. Provozní řád pro zkušební provoz bude vypracován 3x v tištěné verzi a 1x v digitální verzi na CD. : 1</t>
  </si>
  <si>
    <t>Provozní řád pro trvalý provoz</t>
  </si>
  <si>
    <t>R-položka</t>
  </si>
  <si>
    <t>POL12_0</t>
  </si>
  <si>
    <t>Zpracování, projednání a schválení provozního řádu pro trvalý provoz stavby jako celého komplexu. Provozní řád pro trvalý provoz bude vypracován 3x v tištěné verzi a 1x v digitální verzi na CD. : 1</t>
  </si>
  <si>
    <t>2.12.1.</t>
  </si>
  <si>
    <t>Manipulační řád</t>
  </si>
  <si>
    <t>Manipulační řád pro zkušební a trvalý provoz stavby : 1</t>
  </si>
  <si>
    <t>2.12.2.</t>
  </si>
  <si>
    <t>Komplexní zkoušky a jejich provedení; včet. Projektu komplexních zkoušek</t>
  </si>
  <si>
    <t>Komplexní zkoušky a jejich provedení, revize - komplexní vyzkoušení všech nainstalovaných strojních zařízení a odzkoušení elektročástí včetně systému MaR a systému přenosu dat. Včetně vypracování projektu komplexních zkoušek pro provoz celého komplexu. : 1</t>
  </si>
  <si>
    <t xml:space="preserve">Projektová dokumentace bude vypracována 3x v tištěné verzi a 1x v digitální verzi na CD. : </t>
  </si>
  <si>
    <t>2.12.3.</t>
  </si>
  <si>
    <t>Účast na zkušebním provozu, vč. vyhodnocení</t>
  </si>
  <si>
    <t>Účast na zkušebním provozu v délce 72 hodin, vč. vyhodnocení. : 1</t>
  </si>
  <si>
    <t>2.13.1.</t>
  </si>
  <si>
    <t>Zaškolení personálu objednatele týkající se řízení, provozu a pokračování v projektu. Školení se uskuteční na staveništi, a to v době před zahájením kolaudačního řízení. : 1</t>
  </si>
  <si>
    <t>2.15.1.</t>
  </si>
  <si>
    <t>Kontrolní a zkušební plán</t>
  </si>
  <si>
    <t>Zpracování a projednání kontrolního a zkušebního plánu. V plánu budou stanoveny druhy zkoušek a četnost podle ČSN a TKP pro jednotlivé konstrukční prvky opravy výkopů (pláň, nestmelené vrstvy, podkladní a krytové vrstvy). Plán bude projednán a odsouhlasen : 1</t>
  </si>
  <si>
    <t xml:space="preserve">správci komunikací a investorem. : </t>
  </si>
  <si>
    <t>2.16.1.</t>
  </si>
  <si>
    <t>Kompletační činnost zhotovitele stavby a příprava k zahájení a odevzdání stavby zadavateli;  včet. Souvisejících zkoušek a atestů včet. Individuálních zkoušek a jejich provedení</t>
  </si>
  <si>
    <t>"Zajištění a shromáždění všech dokladů a povolení potřebných k zahájení stavby (např. zajištění zvláštního užívání komunikací, kácení zeleně, apod), k vlastní realizaci stavby a k ukončení stavby, včetně přípravy a shromáždění dokladů ke kolaudaci stavby : 1</t>
  </si>
  <si>
    <t xml:space="preserve">a k předání stavby zadavateli. Včetně Souvisejících zkoušek a atestů - zajištění zkoušek a atestů o nezávadnosti či o vhodnosti použití u všech výrobků a u všech materiálů použitých v rámci předmětného komplexu staveb. : </t>
  </si>
  <si>
    <t xml:space="preserve">Včetně Individuálních zkoušek a jejich provedení, včet. protokolu - individuální vyzkoušení všech nainstalovaných jednotlivých zařízení i zkouška zařízení jako celku : </t>
  </si>
  <si>
    <t>SUM</t>
  </si>
  <si>
    <t>Poznámky uchazeče k zadání</t>
  </si>
  <si>
    <t>POPUZIV</t>
  </si>
  <si>
    <t>END</t>
  </si>
  <si>
    <t>115101201R00</t>
  </si>
  <si>
    <t>Čerpání vody na výšku do 10 m, přítok do 500 l/min</t>
  </si>
  <si>
    <t>h</t>
  </si>
  <si>
    <t>RTS 20/ II</t>
  </si>
  <si>
    <t>POL1_</t>
  </si>
  <si>
    <t>131201113R00</t>
  </si>
  <si>
    <t>Hloubení nezapaž. jam hor.3 do 10000 m3, STROJNĚ</t>
  </si>
  <si>
    <t>m3</t>
  </si>
  <si>
    <t>0,1*(12,05*8,55+5*5,2)</t>
  </si>
  <si>
    <t>5,775*(14,05*10,55+7,75*7,2)</t>
  </si>
  <si>
    <t>5,1*(20,9+14+14+6,6+6,6+7,7+7,7+7,2)*4,1/2</t>
  </si>
  <si>
    <t>5,1*(20,9+14+14+6,6+6,6+7,7+7,7+7,2)*1,675</t>
  </si>
  <si>
    <t>1*(22,7+24,3*2+2,3*2+7,7*2+17,5)*1,675/2</t>
  </si>
  <si>
    <t>131201119R00</t>
  </si>
  <si>
    <t>Příplatek za lepivost - hloubení nezap.jam v hor.3</t>
  </si>
  <si>
    <t>2891,34*0,5</t>
  </si>
  <si>
    <t>161101103R00</t>
  </si>
  <si>
    <t>Svislé přemístění výkopku z hor.1-4 do 6,0 m</t>
  </si>
  <si>
    <t>162301102R00</t>
  </si>
  <si>
    <t>Vodorovné přemístění výkopku z hor.1-4 do 1000 m</t>
  </si>
  <si>
    <t>171201101R00</t>
  </si>
  <si>
    <t>Uložení sypaniny do násypů nezhutněných</t>
  </si>
  <si>
    <t>1-01</t>
  </si>
  <si>
    <t>Zkoušky nezávadnosti ukládané zeminy</t>
  </si>
  <si>
    <t>soubor</t>
  </si>
  <si>
    <t>1-02</t>
  </si>
  <si>
    <t>Provedení a následné zapravení čerpací jímky z beton. skruží se zaústěním obvodové drenáže</t>
  </si>
  <si>
    <t>115100001RAA</t>
  </si>
  <si>
    <t>Čerpání vody na výšku 10 m, do 500 l včetně pohotovosti čerpací soupravy</t>
  </si>
  <si>
    <t>Agregovaná položka</t>
  </si>
  <si>
    <t>POL2_</t>
  </si>
  <si>
    <t>174100050RAD</t>
  </si>
  <si>
    <t>Zásyp jam,rýh a šachet štěrkopískem dovoz štěrkopísku ze vzdálenosti 15 km</t>
  </si>
  <si>
    <t>POL2_1</t>
  </si>
  <si>
    <t xml:space="preserve">objem vytěžené zeminy : </t>
  </si>
  <si>
    <t>2891,34</t>
  </si>
  <si>
    <t xml:space="preserve">odpočet objemu staveb : </t>
  </si>
  <si>
    <t>-11,3*8,2*5,775</t>
  </si>
  <si>
    <t>-4,6*4,8*5,775</t>
  </si>
  <si>
    <t>-10,7*7,3*1,4</t>
  </si>
  <si>
    <t>273313311R00</t>
  </si>
  <si>
    <t>Beton základových desek prostý C 8/10</t>
  </si>
  <si>
    <t xml:space="preserve">podkladní beton : </t>
  </si>
  <si>
    <t xml:space="preserve">založení PCO : </t>
  </si>
  <si>
    <t>0,05*2,25*1,45</t>
  </si>
  <si>
    <t xml:space="preserve">nádrže : </t>
  </si>
  <si>
    <t>0,1*12*8,55</t>
  </si>
  <si>
    <t xml:space="preserve">nádrž kalová : </t>
  </si>
  <si>
    <t>0,1*5,2*5</t>
  </si>
  <si>
    <t xml:space="preserve">provozní budova : </t>
  </si>
  <si>
    <t>0,05*(6,65*10)</t>
  </si>
  <si>
    <t>273321611R00</t>
  </si>
  <si>
    <t xml:space="preserve">Železobeton základových desek C 30/37 </t>
  </si>
  <si>
    <t>0,15*(7,25*10,6-1*6,4-3,35*0,8)</t>
  </si>
  <si>
    <t>273323611RT6</t>
  </si>
  <si>
    <t>Železobeton základ. desek vodostavební C 30/37 XF2</t>
  </si>
  <si>
    <t>0,2*2,25*1,45</t>
  </si>
  <si>
    <t>273323611RT9</t>
  </si>
  <si>
    <t>Železobeton základ. desek vodostavební C 30/37 XA1</t>
  </si>
  <si>
    <t>0,45*12*8,55</t>
  </si>
  <si>
    <t>0,45*5,2*5</t>
  </si>
  <si>
    <t xml:space="preserve">žlab mech. pedčištění : </t>
  </si>
  <si>
    <t>0,35*(1*6,4+3,35*0,8)</t>
  </si>
  <si>
    <t>273351215R00</t>
  </si>
  <si>
    <t>Bednění stěn základových desek - zřízení</t>
  </si>
  <si>
    <t>m2</t>
  </si>
  <si>
    <t>0,2*(2,25*2+1,45*2)</t>
  </si>
  <si>
    <t>0,45*(12*2+8,55*2)</t>
  </si>
  <si>
    <t>0,45*(5,2*2+5*2)</t>
  </si>
  <si>
    <t>0,15*(0,625+7,45*2+1,825+10,8)</t>
  </si>
  <si>
    <t>273351216R00</t>
  </si>
  <si>
    <t>Bednění stěn základových desek - odstranění</t>
  </si>
  <si>
    <t>273361721R00</t>
  </si>
  <si>
    <t>Výztuž základových desek, ocel B 500 B</t>
  </si>
  <si>
    <t>t</t>
  </si>
  <si>
    <t>4,628</t>
  </si>
  <si>
    <t>273361921RT8</t>
  </si>
  <si>
    <t>Výztuž základových desek ze svařovaných sítí průměr drátu  8,0, oka 100/100 mm KY49</t>
  </si>
  <si>
    <t>0,0948</t>
  </si>
  <si>
    <t xml:space="preserve">budova 2 vrstvy : </t>
  </si>
  <si>
    <t>2*0,0079*(7,25*10,6-1*6,4-3,35*0,8)</t>
  </si>
  <si>
    <t>279323511RT9</t>
  </si>
  <si>
    <t>Železobeton základ. zdí vodostavební C 30/37 XA1</t>
  </si>
  <si>
    <t>0,2*1,3*(6,65+1,65+3,6+1+3+1,8)</t>
  </si>
  <si>
    <t>0,35*5,725*(10,85+3,5+3,5)</t>
  </si>
  <si>
    <t>0,35*0,25*8,2</t>
  </si>
  <si>
    <t>0,4*5,825*(11,6*2+7,35*2)</t>
  </si>
  <si>
    <t xml:space="preserve">kalová nádrž : </t>
  </si>
  <si>
    <t>0,4*5,875*(4,8*2+3,8*2)</t>
  </si>
  <si>
    <t>279351101R00</t>
  </si>
  <si>
    <t>Bednění stěn základových zdí, jednostranné-zřízení-ve spádu</t>
  </si>
  <si>
    <t>2,6*(3,5+3,5+0,8+0,8)*2</t>
  </si>
  <si>
    <t>279351102R00</t>
  </si>
  <si>
    <t>Bednění stěn základových zdí, jednostranné-odstran-ve spádu</t>
  </si>
  <si>
    <t>279351105R00</t>
  </si>
  <si>
    <t>Bednění stěn základových zdí, oboustranné-zřízení</t>
  </si>
  <si>
    <t>2*1,3*(6,65+1,65+3,6+1+3+1,8)</t>
  </si>
  <si>
    <t>2*5,725*(10,85+3,5+3,5)</t>
  </si>
  <si>
    <t>2*0,25*8,2</t>
  </si>
  <si>
    <t>2*5,825*(11,6*2+7,35*2)</t>
  </si>
  <si>
    <t>2*5,875*(4,8*2+3,8*2)</t>
  </si>
  <si>
    <t>279351106R00</t>
  </si>
  <si>
    <t>Bednění stěn základových zdí, oboustranné-odstran.</t>
  </si>
  <si>
    <t>279361721R00</t>
  </si>
  <si>
    <t>Výztuž základových zdí z oceli B 500 B</t>
  </si>
  <si>
    <t>10,2171</t>
  </si>
  <si>
    <t xml:space="preserve">nádrž kalová dno a stěny : </t>
  </si>
  <si>
    <t>4,3544</t>
  </si>
  <si>
    <t>279361821R00</t>
  </si>
  <si>
    <t>Výztuž základových zdí z betonář. oceli 10 505 (R)</t>
  </si>
  <si>
    <t xml:space="preserve">žlab mech. předčíštění : </t>
  </si>
  <si>
    <t>0,289</t>
  </si>
  <si>
    <t>279323511RT10</t>
  </si>
  <si>
    <t>Železobeton základ. zdí vodostavební C 30/37 spádový XA1</t>
  </si>
  <si>
    <t>1,35*(3,5*2+0,8*2)*2,3/2*2</t>
  </si>
  <si>
    <t>212810010RAD</t>
  </si>
  <si>
    <t>Trativody z PVC drenážních flexibilních trubek lože štěrkopísek a obsyp kamenivo, trubky d 160 mm</t>
  </si>
  <si>
    <t>m</t>
  </si>
  <si>
    <t>21,8*2+10,55*2</t>
  </si>
  <si>
    <t>274310030RA0</t>
  </si>
  <si>
    <t>Základový pas z betonu C 16/20, vč. bednění</t>
  </si>
  <si>
    <t xml:space="preserve">budova : </t>
  </si>
  <si>
    <t>1,15*0,3*(4,9+0,25+4,1-1,8+1,825+3,2)</t>
  </si>
  <si>
    <t>0,8*0,3*6,2</t>
  </si>
  <si>
    <t>1*0,3*3,4</t>
  </si>
  <si>
    <t>0,6*0,3*6,5</t>
  </si>
  <si>
    <t>311238154R00</t>
  </si>
  <si>
    <t>Zdivo keramické 30 Profi P15, tl. 300 mm</t>
  </si>
  <si>
    <t xml:space="preserve">nádrž : </t>
  </si>
  <si>
    <t>3*(11,2*2+7,35)</t>
  </si>
  <si>
    <t>-1*1,25*3</t>
  </si>
  <si>
    <t>-1,05*2,2*2</t>
  </si>
  <si>
    <t xml:space="preserve">štít : </t>
  </si>
  <si>
    <t>4*2,5/2*2</t>
  </si>
  <si>
    <t>3,2*(10,6*2+6,65*3)</t>
  </si>
  <si>
    <t>-1*0,75*2</t>
  </si>
  <si>
    <t>-1,05*2,1*3</t>
  </si>
  <si>
    <t>-0,75*1,25</t>
  </si>
  <si>
    <t>-0,75*0,75</t>
  </si>
  <si>
    <t>-1,35*2,2*2</t>
  </si>
  <si>
    <t xml:space="preserve">štíty : </t>
  </si>
  <si>
    <t>3,6*2,2/2*2*2</t>
  </si>
  <si>
    <t>317168122R00</t>
  </si>
  <si>
    <t>Překlad POROTHERM plochý 145x71x1250 mm</t>
  </si>
  <si>
    <t>kus</t>
  </si>
  <si>
    <t>317168130R00</t>
  </si>
  <si>
    <t>Překlad POROTHERM 7 vysoký 70x238x1000 mm</t>
  </si>
  <si>
    <t>317168131R00</t>
  </si>
  <si>
    <t>Překlad POROTHERM 7 vysoký 70x238x1250 mm</t>
  </si>
  <si>
    <t>317168132R00</t>
  </si>
  <si>
    <t>Překlad POROTHERM 7 vysoký 70x238x1500 mm</t>
  </si>
  <si>
    <t>317168133R00</t>
  </si>
  <si>
    <t>Překlad POROTHERM 7 vysoký 70x238x1750 mm</t>
  </si>
  <si>
    <t>317998111R00</t>
  </si>
  <si>
    <t>Izolace mezi překlady polystyren tl. 20 mm</t>
  </si>
  <si>
    <t>1,25+1,25+1,5+1,25+1,5+1,25+1,25+1,5+1,75+1+1,5+1</t>
  </si>
  <si>
    <t>342248144R00</t>
  </si>
  <si>
    <t>Příčky keramické 14 Profi , tl. 140 mm</t>
  </si>
  <si>
    <t>3,2*(4,8+3,4)</t>
  </si>
  <si>
    <t>-0,9*2,1*2</t>
  </si>
  <si>
    <t>342267111RT1</t>
  </si>
  <si>
    <t>Obklad trámů sádrokartonem dvoustranný do 0,5/0,5m desky standard tl. 12,5 mm</t>
  </si>
  <si>
    <t xml:space="preserve">místnost 02 : </t>
  </si>
  <si>
    <t>3,2</t>
  </si>
  <si>
    <t>411147314R00</t>
  </si>
  <si>
    <t>Strop porobetonový, tl.20 cm, nosník 4,6-6,2 m</t>
  </si>
  <si>
    <t>4,9*6,65</t>
  </si>
  <si>
    <t>4,8*6,65</t>
  </si>
  <si>
    <t>411321313R00</t>
  </si>
  <si>
    <t>Stropy deskové ze železobetonu C 16/20</t>
  </si>
  <si>
    <t xml:space="preserve">strop kalové nádrže : </t>
  </si>
  <si>
    <t>0,2*(4,6*4,8)</t>
  </si>
  <si>
    <t>-0,2*0,8*1*3</t>
  </si>
  <si>
    <t>411351101RT2</t>
  </si>
  <si>
    <t>Bednění stropů deskových, bednění vlastní -zřízení systémové, včetně podepření, tl. stropu 12 cm</t>
  </si>
  <si>
    <t>4*3,8</t>
  </si>
  <si>
    <t>411351102R00</t>
  </si>
  <si>
    <t>Bednění stropů deskových, vlastní - odstranění</t>
  </si>
  <si>
    <t>411351801R00</t>
  </si>
  <si>
    <t>Bednění čel stropních desek, zřízení</t>
  </si>
  <si>
    <t>4,6*2+4,8*2</t>
  </si>
  <si>
    <t xml:space="preserve">otvory : </t>
  </si>
  <si>
    <t>(0,8*2+1*2)*3</t>
  </si>
  <si>
    <t>411351802R00</t>
  </si>
  <si>
    <t>Bednění čel stropních desek, odstranění</t>
  </si>
  <si>
    <t>411351901R00</t>
  </si>
  <si>
    <t>Bednění prostupu plochy do 0,06 m2</t>
  </si>
  <si>
    <t>411361721R00</t>
  </si>
  <si>
    <t>Výztuž stropů z oceli B500B</t>
  </si>
  <si>
    <t>417321315R00</t>
  </si>
  <si>
    <t>Ztužující pásy a věnce z betonu železového C 20/25</t>
  </si>
  <si>
    <t>0,25*0,2*(11,5*2+7,35*2)</t>
  </si>
  <si>
    <t>0,25*0,2*(10,6*2+6,65*3)</t>
  </si>
  <si>
    <t>417351115R00</t>
  </si>
  <si>
    <t>Bednění ztužujících pásů a věnců - zřízení</t>
  </si>
  <si>
    <t>2*0,2*(11,5*2+7,35*2)</t>
  </si>
  <si>
    <t>2*0,2*(10,6*2+6,65*3)</t>
  </si>
  <si>
    <t>417351116R00</t>
  </si>
  <si>
    <t>Bednění ztužujících pásů a věnců - odstranění</t>
  </si>
  <si>
    <t>417361721R00</t>
  </si>
  <si>
    <t>Výztuž ztuž. pásů a věnců, ocel B 500 B</t>
  </si>
  <si>
    <t>0,293</t>
  </si>
  <si>
    <t>0,5004</t>
  </si>
  <si>
    <t>601011131RT5</t>
  </si>
  <si>
    <t>Omítka stropů jednovrstvá hlazená  tloušťka vrstvy 10 mm</t>
  </si>
  <si>
    <t>32,58+6,55+9,26+14,88</t>
  </si>
  <si>
    <t>611481211RT2</t>
  </si>
  <si>
    <t xml:space="preserve">Montáž výztužné sítě (perlinky) do stěrky-stropy včetně výztužné sítě a stěrkového tmelu </t>
  </si>
  <si>
    <t>612421626R00</t>
  </si>
  <si>
    <t>Omítka vnitřní zdiva, MVC, hladká</t>
  </si>
  <si>
    <t xml:space="preserve">pod obklad : </t>
  </si>
  <si>
    <t>2*(1,925*2+3,4*2)</t>
  </si>
  <si>
    <t>-0,8*1,97</t>
  </si>
  <si>
    <t>612421637R00</t>
  </si>
  <si>
    <t>Omítka vnitřní zdiva, MVC, štuková</t>
  </si>
  <si>
    <t>3,2*(10,8*2+7,35*2)</t>
  </si>
  <si>
    <t xml:space="preserve">01 : </t>
  </si>
  <si>
    <t>3,2*(6,65*2+4,9*2)</t>
  </si>
  <si>
    <t xml:space="preserve">02 : </t>
  </si>
  <si>
    <t>3,2*(1,925*2+3,4*2)</t>
  </si>
  <si>
    <t xml:space="preserve">03 : </t>
  </si>
  <si>
    <t>3,2*(3,4*2+2,725*2)</t>
  </si>
  <si>
    <t>-0,9*2,1</t>
  </si>
  <si>
    <t xml:space="preserve">04 : </t>
  </si>
  <si>
    <t>3,2*(3,1*2+4,8*2)</t>
  </si>
  <si>
    <t xml:space="preserve">odpočet omítky hladké : </t>
  </si>
  <si>
    <t>-19,724</t>
  </si>
  <si>
    <t>612473185R01</t>
  </si>
  <si>
    <t>Příplatek za zabudované rohovníky v ploše stěn</t>
  </si>
  <si>
    <t>620991121R00</t>
  </si>
  <si>
    <t>Zakrývání výplní vnějších otvorů z lešení</t>
  </si>
  <si>
    <t xml:space="preserve">pohled sz : </t>
  </si>
  <si>
    <t>0,9*2,1*2</t>
  </si>
  <si>
    <t>1*0,75</t>
  </si>
  <si>
    <t>1*1,25</t>
  </si>
  <si>
    <t xml:space="preserve">pohled jv : </t>
  </si>
  <si>
    <t>0,9*2,1</t>
  </si>
  <si>
    <t xml:space="preserve">pohled sv : </t>
  </si>
  <si>
    <t>1,35*2,2</t>
  </si>
  <si>
    <t>0,75*1,25</t>
  </si>
  <si>
    <t>0,75*0,75</t>
  </si>
  <si>
    <t xml:space="preserve">pohled jz : </t>
  </si>
  <si>
    <t>622311512R00</t>
  </si>
  <si>
    <t>Izolace suterénu XPS tl. 100 mm, bez PÚ</t>
  </si>
  <si>
    <t xml:space="preserve">pod ÚT : </t>
  </si>
  <si>
    <t>0,2*(0,725+7,45+10,8+7,45+1,925)</t>
  </si>
  <si>
    <t>622311522RU1</t>
  </si>
  <si>
    <t>Zateplovací systém, sokl, XPS tl. 100 mm s mozaikovou omítkou 5,5 kg/m2</t>
  </si>
  <si>
    <t>0,3*(0,725+7,45+10,8+7,45+1,925-0,9*2-1,25+11,2*2+8,15-0,9*2)</t>
  </si>
  <si>
    <t>622311132RT3</t>
  </si>
  <si>
    <t>Zateplovací systém, fasáda, EPS F tl.100 mm s omítkou silikonovou tenkovrstvou probarvenou</t>
  </si>
  <si>
    <t>3,725*2/2*2</t>
  </si>
  <si>
    <t>3,5*7,45</t>
  </si>
  <si>
    <t>3,1*11,2</t>
  </si>
  <si>
    <t>3,5*10,8</t>
  </si>
  <si>
    <t>3,1*8,15</t>
  </si>
  <si>
    <t>4,075*2,3/2*2</t>
  </si>
  <si>
    <t>0,825*3,8</t>
  </si>
  <si>
    <t>1,925*3,8</t>
  </si>
  <si>
    <t xml:space="preserve">odpočet výplní otvorů : </t>
  </si>
  <si>
    <t>-17,28</t>
  </si>
  <si>
    <t>622311153RT3</t>
  </si>
  <si>
    <t>Zateplovací systém, ostění, EPS F tl. 30 mm s omítkou silikonovou tenkovrstvou probarvenou</t>
  </si>
  <si>
    <t>0,2*(0,9+2,1*2)*2</t>
  </si>
  <si>
    <t>0,2*(1+0,75*2)</t>
  </si>
  <si>
    <t>0,2*(1+1,25*2)</t>
  </si>
  <si>
    <t>0,2*(0,9+2,1*2)</t>
  </si>
  <si>
    <t>0,2*(1,35+2,2*2)</t>
  </si>
  <si>
    <t>0,2*(0,75+1,25*2)</t>
  </si>
  <si>
    <t>0,2*(0,75+0,75*2)</t>
  </si>
  <si>
    <t>564231111R00</t>
  </si>
  <si>
    <t>Podklad ze štěrkopísku po zhutnění tloušťky 10 cm</t>
  </si>
  <si>
    <t>0,5*(7,45+0,5+2+11,7+8,15+0,5+11,2)</t>
  </si>
  <si>
    <t>632411150RT1</t>
  </si>
  <si>
    <t xml:space="preserve">Potěr ze SMS , ruční zpracování, tl. 50 mm cementový potěr </t>
  </si>
  <si>
    <t xml:space="preserve">P1 : </t>
  </si>
  <si>
    <t>32,58+14,88</t>
  </si>
  <si>
    <t>632415140R00</t>
  </si>
  <si>
    <t>Potěr samonivelační ručně tl. 40 mm</t>
  </si>
  <si>
    <t xml:space="preserve">P2 : </t>
  </si>
  <si>
    <t>6,55+9,26</t>
  </si>
  <si>
    <t>632415150R00</t>
  </si>
  <si>
    <t>Potěr samonivelační ručně tl. 50 mm</t>
  </si>
  <si>
    <t>632921913R00</t>
  </si>
  <si>
    <t>Dlažba z dlaždic betonových do písku, tl. 60 mm</t>
  </si>
  <si>
    <t>639571311R00</t>
  </si>
  <si>
    <t>Okapový chodník - textilie proti prorůstání 45g/m2</t>
  </si>
  <si>
    <t>941941041R00</t>
  </si>
  <si>
    <t>Montáž lešení leh.řad.s podlahami,š.1,2 m, H 10 m</t>
  </si>
  <si>
    <t>3,8*7,45</t>
  </si>
  <si>
    <t>3,4*11,2</t>
  </si>
  <si>
    <t>3,8*10,8</t>
  </si>
  <si>
    <t>3,4*8,15</t>
  </si>
  <si>
    <t>0,825*4,1</t>
  </si>
  <si>
    <t>1,925*4,1</t>
  </si>
  <si>
    <t xml:space="preserve">rohy stavby : </t>
  </si>
  <si>
    <t>3,6*1,2*2*2</t>
  </si>
  <si>
    <t>3,1*1,2*2*4</t>
  </si>
  <si>
    <t>941941291R00</t>
  </si>
  <si>
    <t>Příplatek za každý měsíc použití lešení k pol.1041</t>
  </si>
  <si>
    <t>941941841R00</t>
  </si>
  <si>
    <t>Demontáž lešení leh.řad.s podlahami,š.1,2 m,H 10 m</t>
  </si>
  <si>
    <t>941955001R00</t>
  </si>
  <si>
    <t>Lešení lehké pomocné, výška podlahy do 1,2 m</t>
  </si>
  <si>
    <t xml:space="preserve">omítka stěn : </t>
  </si>
  <si>
    <t>0,3*(291,32+19,72)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</si>
  <si>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</si>
  <si>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</si>
  <si>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</si>
  <si>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</si>
  <si>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</si>
  <si>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</si>
  <si>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944945013R00</t>
  </si>
  <si>
    <t>Montáž záchytné stříšky H 4,5 m, šířky nad 2 m</t>
  </si>
  <si>
    <t>2*4+2,5</t>
  </si>
  <si>
    <t>944945193R00</t>
  </si>
  <si>
    <t>Příplatek za každý měsíc použ.stříšky, k pol. 5013</t>
  </si>
  <si>
    <t>944945813R00</t>
  </si>
  <si>
    <t>Demontáž záchytné stříšky H 4,5 m, šířky nad 2 m</t>
  </si>
  <si>
    <t>952901111R00</t>
  </si>
  <si>
    <t>Vyčištění budov o výšce podlaží do 4 m</t>
  </si>
  <si>
    <t>7,45*10,8</t>
  </si>
  <si>
    <t>952902110R00</t>
  </si>
  <si>
    <t>Čištění zametáním v místnostech a chodbách</t>
  </si>
  <si>
    <t>953981105R00</t>
  </si>
  <si>
    <t>Chemické kotvy do betonu, hl. 170 mm, M 20, ampule</t>
  </si>
  <si>
    <t>998142251R00</t>
  </si>
  <si>
    <t>Přesun hmot, nádrže betonové monolit. výšky 25 m</t>
  </si>
  <si>
    <t>Přesun hmot</t>
  </si>
  <si>
    <t>POL7_</t>
  </si>
  <si>
    <t>711212901R00</t>
  </si>
  <si>
    <t>Provedení penetrace podkladů pod hydroizol.stěrky</t>
  </si>
  <si>
    <t>POL1_7</t>
  </si>
  <si>
    <t>711212002RT3</t>
  </si>
  <si>
    <t>Hydroizolační povlak - nátěr nebo stěrka  pružná hydroizolace tl. 2mm</t>
  </si>
  <si>
    <t xml:space="preserve">sprcha podlaha : </t>
  </si>
  <si>
    <t>6,55</t>
  </si>
  <si>
    <t xml:space="preserve">svislé vytažení : </t>
  </si>
  <si>
    <t>0,3*(3,4*2+1,925*2-0,8)</t>
  </si>
  <si>
    <t xml:space="preserve">za sprch. koutem : </t>
  </si>
  <si>
    <t>2,5*(0,9*3)</t>
  </si>
  <si>
    <t xml:space="preserve">sokl nad a pod terénem : </t>
  </si>
  <si>
    <t>5,67+16,215</t>
  </si>
  <si>
    <t>711212601R00</t>
  </si>
  <si>
    <t>Těsnicí pás do spoje podlaha - stěna</t>
  </si>
  <si>
    <t xml:space="preserve">sprcha : </t>
  </si>
  <si>
    <t>1,925*2-0,8+3,4*2</t>
  </si>
  <si>
    <t>711212602R00</t>
  </si>
  <si>
    <t>Těsnicí roh vnější, vnitřní do spoje podlaha-stěna</t>
  </si>
  <si>
    <t>998711201R00</t>
  </si>
  <si>
    <t>Přesun hmot pro izolace proti vodě, výšky do 6 m</t>
  </si>
  <si>
    <t>713131121R00</t>
  </si>
  <si>
    <t>Izolace tepelná stěn přichycením drátem</t>
  </si>
  <si>
    <t xml:space="preserve">izolace věnců : </t>
  </si>
  <si>
    <t>0,2*(11,5*2+7,35*2)</t>
  </si>
  <si>
    <t>0,2*(10,6*2+6,65*3)</t>
  </si>
  <si>
    <t>28375933R</t>
  </si>
  <si>
    <t>Deska fasádní polystyrenová EPS 70 F tl. 50 mm</t>
  </si>
  <si>
    <t>SPCM</t>
  </si>
  <si>
    <t>POL3_</t>
  </si>
  <si>
    <t>0,2*(11,5*2+7,35*2)*1,03</t>
  </si>
  <si>
    <t>0,2*(10,6*2+6,65*3)*1,03</t>
  </si>
  <si>
    <t>998713201R00</t>
  </si>
  <si>
    <t>Přesun hmot pro izolace tepelné, výšky do 6 m</t>
  </si>
  <si>
    <t>762332110R00</t>
  </si>
  <si>
    <t>Montáž vázaných krovů pravidelných do 120 cm2</t>
  </si>
  <si>
    <t xml:space="preserve">kleštiny 40*100 : </t>
  </si>
  <si>
    <t>22+30,8</t>
  </si>
  <si>
    <t xml:space="preserve">kleštiny 60*140 : </t>
  </si>
  <si>
    <t>84+99,6</t>
  </si>
  <si>
    <t xml:space="preserve">vložka 100*80 : </t>
  </si>
  <si>
    <t>32+32</t>
  </si>
  <si>
    <t xml:space="preserve">zavětrování 32*140 : </t>
  </si>
  <si>
    <t>36+51,7</t>
  </si>
  <si>
    <t>762332120R00</t>
  </si>
  <si>
    <t>Montáž vázaných krovů pravidelných do 224 cm2</t>
  </si>
  <si>
    <t xml:space="preserve">kleštiny 120*160 : </t>
  </si>
  <si>
    <t>50,7</t>
  </si>
  <si>
    <t xml:space="preserve">krokve 100*160 : </t>
  </si>
  <si>
    <t>111,6+111,6+11,3</t>
  </si>
  <si>
    <t xml:space="preserve">pozednice 140*140 : </t>
  </si>
  <si>
    <t>19,8</t>
  </si>
  <si>
    <t xml:space="preserve">pozednice 160*140 : </t>
  </si>
  <si>
    <t>21,6</t>
  </si>
  <si>
    <t>762342203RT4</t>
  </si>
  <si>
    <t>Montáž laťování střech, vzdálenost latí 22 - 36 cm včetně dodávky řeziva, latě 4/6 cm</t>
  </si>
  <si>
    <t>13*(5+5)</t>
  </si>
  <si>
    <t>10,8*(4,6+4,6)</t>
  </si>
  <si>
    <t>-3,5*3,5/2*2</t>
  </si>
  <si>
    <t>762395000R00</t>
  </si>
  <si>
    <t>Spojovací a ochranné prostředky pro střechy</t>
  </si>
  <si>
    <t>0,12*0,16*50,7*1,1</t>
  </si>
  <si>
    <t>0,04*0,1*(22+30,8)*1,1</t>
  </si>
  <si>
    <t>0,06*0,14*(84+99,6)*1,1</t>
  </si>
  <si>
    <t>0,1*0,08*(32+32)*1,1</t>
  </si>
  <si>
    <t>0,032*0,14*(36+51,7)*1,1</t>
  </si>
  <si>
    <t>0,1*0,16*(111,6+111,6+11,3)*1,1</t>
  </si>
  <si>
    <t>0,14*0,014*19,8*1,1</t>
  </si>
  <si>
    <t>0,16*0,14*21,6*1,1</t>
  </si>
  <si>
    <t xml:space="preserve">latě 40*60 : </t>
  </si>
  <si>
    <t>0,04*0,06*(305,2+357)*1,1</t>
  </si>
  <si>
    <t>762911121R00</t>
  </si>
  <si>
    <t>Impregnace řeziva  proti dřevokazným houbám vhodným do agresivního prostředí</t>
  </si>
  <si>
    <t>762-01</t>
  </si>
  <si>
    <t xml:space="preserve">Kotvení pozednice do věnce </t>
  </si>
  <si>
    <t>(11,5*2+7,35*2)/1,5</t>
  </si>
  <si>
    <t>(10,6*2+6,65*3)/1,5</t>
  </si>
  <si>
    <t>60596002R</t>
  </si>
  <si>
    <t>Řezivo - dodávka</t>
  </si>
  <si>
    <t>POL3_1</t>
  </si>
  <si>
    <t>998762202R00</t>
  </si>
  <si>
    <t>Přesun hmot pro tesařské konstrukce, výšky do 12 m</t>
  </si>
  <si>
    <t>764819212R00</t>
  </si>
  <si>
    <t>Odpadní trouby kruhové z lak.Pz plechu, D 100 mm včetně odskoku a výtokového kolena</t>
  </si>
  <si>
    <t xml:space="preserve">K/4 : </t>
  </si>
  <si>
    <t>3,5+3,6+3,8*2+0,5</t>
  </si>
  <si>
    <t>764815212R00</t>
  </si>
  <si>
    <t>Žlab podokapní půlkruh.z lak.Pz plechu, rš 330 mm včetně čel a háků</t>
  </si>
  <si>
    <t xml:space="preserve">K/1 : </t>
  </si>
  <si>
    <t>11,2*2</t>
  </si>
  <si>
    <t xml:space="preserve">K/2 : </t>
  </si>
  <si>
    <t xml:space="preserve">K/3 : </t>
  </si>
  <si>
    <t>1,2+2,4</t>
  </si>
  <si>
    <t>764815810R00</t>
  </si>
  <si>
    <t>Kotlík žlabový oválný z lak. Pz plechu, 330/100 mm</t>
  </si>
  <si>
    <t xml:space="preserve">K/6 : </t>
  </si>
  <si>
    <t>998764201R00</t>
  </si>
  <si>
    <t>Přesun hmot pro klempířské konstr., výšky do 6 m</t>
  </si>
  <si>
    <t>765310072RAB</t>
  </si>
  <si>
    <t>Zastřešení pálenou krytinou tašky s engobou kompletní provedení včetně hřebene,větracích prostupových a krajních tašek</t>
  </si>
  <si>
    <t>766-01</t>
  </si>
  <si>
    <t>D+M okno plast 750*750 mm dvojsklo včetně obou parapetů kompletní provedení dle výpisu prvků</t>
  </si>
  <si>
    <t>766-02</t>
  </si>
  <si>
    <t>D+M okno plast 750*1250 mm dvojsklo včetně obou parapetů kompletní provedení dle výpisu prvků</t>
  </si>
  <si>
    <t>766-03</t>
  </si>
  <si>
    <t>D+M okno plast 1000*750 mm dvojsklo včetně obou parapetů kompletní provedení dle výpisu prvků</t>
  </si>
  <si>
    <t>766-04</t>
  </si>
  <si>
    <t>D+M okno plast 1000*1250 mm dvojsklo včetně obou parapetů kompletní provedení dle výpisu prvků</t>
  </si>
  <si>
    <t>766-05</t>
  </si>
  <si>
    <t>D+M vstupní plast 900*2100 mm včetně zárubně a prahu kompletní provedení dle výpisu prvků</t>
  </si>
  <si>
    <t>766-06</t>
  </si>
  <si>
    <t>D+M vstupní plast 1250*2100 mm včetně zárubně a prahu kompletní provedení dle výpisu prvků</t>
  </si>
  <si>
    <t>766-07</t>
  </si>
  <si>
    <t>D+M dveře plast 900*2100 mm  včetně zárubně kompletní provedení dle výpisu prvků</t>
  </si>
  <si>
    <t>766-08</t>
  </si>
  <si>
    <t>766-09</t>
  </si>
  <si>
    <t>D+M dveře plast 800*1970 mm  včetně zárubně kompletní provedení dle výpisu prvků</t>
  </si>
  <si>
    <t>766-10</t>
  </si>
  <si>
    <t>D+M dveře plast 1200*2100 mm  včetně zárubně kompletní provedení dle výpisu prvků</t>
  </si>
  <si>
    <t>766-11</t>
  </si>
  <si>
    <t>D+M plastové větrací mřížky s protidešťovými lamelami 500*500 mm</t>
  </si>
  <si>
    <t>998766201R00</t>
  </si>
  <si>
    <t>Přesun hmot pro truhlářské konstr., výšky do 6 m</t>
  </si>
  <si>
    <t>771101210R00</t>
  </si>
  <si>
    <t>Penetrace podkladu pod dlažby</t>
  </si>
  <si>
    <t xml:space="preserve">sokl : </t>
  </si>
  <si>
    <t>0,2*(6,65*2+4,9*2)</t>
  </si>
  <si>
    <t>0,2*(-1,35*2-1,35)</t>
  </si>
  <si>
    <t>0,2*(3,4*2+2,725*2)</t>
  </si>
  <si>
    <t>-0,9*0,2</t>
  </si>
  <si>
    <t>0,2*(3,1*2+4,8*2)</t>
  </si>
  <si>
    <t>0,2*(-0,9-0,8-1,2)</t>
  </si>
  <si>
    <t>771475014RU7</t>
  </si>
  <si>
    <t>Obklad soklíků keram.rovných, tmel,výška 20 cm  (lep), (sp)</t>
  </si>
  <si>
    <t>(6,65*2+4,9*2)</t>
  </si>
  <si>
    <t>(-1,35*2-1,35)</t>
  </si>
  <si>
    <t>(3,4*2+2,725*2)</t>
  </si>
  <si>
    <t>-0,9</t>
  </si>
  <si>
    <t>(3,1*2+4,8*2)</t>
  </si>
  <si>
    <t>(-0,9-0,8-1,2)</t>
  </si>
  <si>
    <t>771479001R00</t>
  </si>
  <si>
    <t>Řezání dlaždic keramických pro soklíky</t>
  </si>
  <si>
    <t>771578011R00</t>
  </si>
  <si>
    <t>Spára podlaha - stěna, silikonem</t>
  </si>
  <si>
    <t>771575109RT1</t>
  </si>
  <si>
    <t>Montáž podlah keram.,, tmel, 30x30 cm (lep), (sp)</t>
  </si>
  <si>
    <t>771578011KS2</t>
  </si>
  <si>
    <t>Spára- stěna,akrylát</t>
  </si>
  <si>
    <t>59764210R</t>
  </si>
  <si>
    <t>Dodávka keramické dlažby</t>
  </si>
  <si>
    <t>(15,81+8,66)*1,1</t>
  </si>
  <si>
    <t>998771202R00</t>
  </si>
  <si>
    <t>Přesun hmot pro podlahy z dlaždic, výšky do 12 m</t>
  </si>
  <si>
    <t>777615215R00</t>
  </si>
  <si>
    <t>Nátěry podlah betonových  2x  omyvatelný</t>
  </si>
  <si>
    <t>998777201R00</t>
  </si>
  <si>
    <t>Přesun hmot pro podlahy syntetické, výšky do 6 m</t>
  </si>
  <si>
    <t>781101210RT4</t>
  </si>
  <si>
    <t xml:space="preserve">Penetrace podkladu pod obklady penetrační nátěr </t>
  </si>
  <si>
    <t>781475116RT1</t>
  </si>
  <si>
    <t>Obklad vnitřní stěn keramický, do tmele, 30x30 cm  (lep), (sp)</t>
  </si>
  <si>
    <t>597813708R</t>
  </si>
  <si>
    <t>Dodávka keramického obkladu</t>
  </si>
  <si>
    <t>19,724*1,12</t>
  </si>
  <si>
    <t>998781201R00</t>
  </si>
  <si>
    <t>Přesun hmot pro obklady keramické, výšky do 6 m</t>
  </si>
  <si>
    <t>783851212R00</t>
  </si>
  <si>
    <t xml:space="preserve">Nátěr epoxidový  2x </t>
  </si>
  <si>
    <t xml:space="preserve">stěny : </t>
  </si>
  <si>
    <t>3,5*(3,5*4)*2</t>
  </si>
  <si>
    <t>5,825*(7*2+3,5*2)*2</t>
  </si>
  <si>
    <t>5,875*(4*2+3,8*2)</t>
  </si>
  <si>
    <t xml:space="preserve">podlaha : </t>
  </si>
  <si>
    <t>0,8*0,8*2</t>
  </si>
  <si>
    <t>7*3,5*2</t>
  </si>
  <si>
    <t>783851217R00</t>
  </si>
  <si>
    <t>Nátěr epoxidový, napuštění</t>
  </si>
  <si>
    <t>784191101R00</t>
  </si>
  <si>
    <t>Penetrace podkladu univerzální 1x</t>
  </si>
  <si>
    <t>784195312R00</t>
  </si>
  <si>
    <t>Malba, bílá, bez penetrace, 2 x</t>
  </si>
  <si>
    <t xml:space="preserve">strop : </t>
  </si>
  <si>
    <t>291,32</t>
  </si>
  <si>
    <t>784442021RT2</t>
  </si>
  <si>
    <t>Malba disperzní interiér pro SDK 2 x nátěr, 1 x penetrace</t>
  </si>
  <si>
    <t>3,2*(0,25+0,25)</t>
  </si>
  <si>
    <t>121100002RAB</t>
  </si>
  <si>
    <t>Sejmutí ornice a uložení na deponii zpětný přesun, rozprostření v tl. 30 cm</t>
  </si>
  <si>
    <t xml:space="preserve">dle TZ : </t>
  </si>
  <si>
    <t>396</t>
  </si>
  <si>
    <t>131100010RAA</t>
  </si>
  <si>
    <t>Hloubení nezapažených jam v hornině1-4 odvoz do 1 km, uložení na skládku</t>
  </si>
  <si>
    <t>patky : 0,4*0,4*0,8*(18+4+34+2)</t>
  </si>
  <si>
    <t>180400021RA0</t>
  </si>
  <si>
    <t>Založení trávníku parkového, svah, s dodáním osiva</t>
  </si>
  <si>
    <t xml:space="preserve">plocha terénních úprav dle TZ : </t>
  </si>
  <si>
    <t>990</t>
  </si>
  <si>
    <t xml:space="preserve">odpočet budovy ČOV a nádrží : </t>
  </si>
  <si>
    <t>-7,4*10,6-11,2*8,2-4,8*5-2,2*1,4</t>
  </si>
  <si>
    <t xml:space="preserve">odpočet obslužné komunikace : </t>
  </si>
  <si>
    <t>-(3,14*5,3*5,3/4+12,8*9+7*5,3+5*4,4+21,4*3+8*2)</t>
  </si>
  <si>
    <t>275310030RA0</t>
  </si>
  <si>
    <t>Základová patka z betonu C 16/20</t>
  </si>
  <si>
    <t>338171122R00</t>
  </si>
  <si>
    <t>Osazení sloupků plot.ocel. do 2,6 m, zabet.C 25/30</t>
  </si>
  <si>
    <t>18+4+34+2</t>
  </si>
  <si>
    <t>767911130R00</t>
  </si>
  <si>
    <t>Montáž oplocení z pletiva v.do 2,0 m,napínací drát</t>
  </si>
  <si>
    <t>767912110R00</t>
  </si>
  <si>
    <t>Montáž oplocení - ostnatého drátu H do 2,0 m</t>
  </si>
  <si>
    <t>767920230R00</t>
  </si>
  <si>
    <t>Montáž vrat na ocelové sloupky, plochy do 6 m2</t>
  </si>
  <si>
    <t>31327514R</t>
  </si>
  <si>
    <t>Pletivo z Pz drátu potaženého plast hmotou</t>
  </si>
  <si>
    <t>31478110R</t>
  </si>
  <si>
    <t>Drát ostnatý pozink</t>
  </si>
  <si>
    <t>31478152R</t>
  </si>
  <si>
    <t>Drát napínací pozink</t>
  </si>
  <si>
    <t>5534622134R</t>
  </si>
  <si>
    <t xml:space="preserve">Vzpěra </t>
  </si>
  <si>
    <t>553463</t>
  </si>
  <si>
    <t>Sloupek se závěsem</t>
  </si>
  <si>
    <t>55346444R</t>
  </si>
  <si>
    <t>Sloupky průběžné</t>
  </si>
  <si>
    <t>55346463R</t>
  </si>
  <si>
    <t xml:space="preserve">Sloupky rohové </t>
  </si>
  <si>
    <t>55346470R</t>
  </si>
  <si>
    <t>Vrata ocelová 315x160 cm</t>
  </si>
  <si>
    <t>998767101R00</t>
  </si>
  <si>
    <t>Přesun hmot pro zámečnické konstr., výšky do 6 m</t>
  </si>
  <si>
    <t>122201102R00</t>
  </si>
  <si>
    <t>Odkopávky nezapažené v hor. 3 do 1000 m3</t>
  </si>
  <si>
    <t xml:space="preserve">areál ČOV : </t>
  </si>
  <si>
    <t>0,2*(3,14*5,3*5,3/4+12,8*9+7*5,3+5*4,4+21,4*3+8*2)+0,2*0,5*(7+26,5)</t>
  </si>
  <si>
    <t xml:space="preserve">komunikace k ČOV : </t>
  </si>
  <si>
    <t>0,3*(3,5*22+1,75*12*2+9*8/2+7*7/2)+0,3*0,5*(26+17)</t>
  </si>
  <si>
    <t>122201109R00</t>
  </si>
  <si>
    <t>Příplatek za lepivost - odkopávky v hor. 3</t>
  </si>
  <si>
    <t>118,96*0,5</t>
  </si>
  <si>
    <t>564201111R00</t>
  </si>
  <si>
    <t>Podklad ze štěrkopísku po zhutnění tloušťky 4 cm</t>
  </si>
  <si>
    <t>(3,14*5,3*5,3/4+12,8*9+7*5,3+5*4,4+21,4*3+8*2)+0,5*(7+26,5)</t>
  </si>
  <si>
    <t>(3,5*22+1,75*12*2+9*8/2+7*7/2)+0,5*(26+17)</t>
  </si>
  <si>
    <t>564761111R00</t>
  </si>
  <si>
    <t>Podklad z kameniva drceného vel.32-63 mm,tl. 20 cm</t>
  </si>
  <si>
    <t>564841112RT2</t>
  </si>
  <si>
    <t>Podklad ze štěrkodrti po zhutnění tloušťky 13 cm štěrkodrť frakce 16-32 mm</t>
  </si>
  <si>
    <t>564962111R00</t>
  </si>
  <si>
    <t>Podklad z kameniva MKZ 0-125 mm tl. 20 cm</t>
  </si>
  <si>
    <t>(3,14*5,3*5,3/4+12,8*9+7*5,3+5*4,4+21,4*3+8*2)</t>
  </si>
  <si>
    <t>564972121R00</t>
  </si>
  <si>
    <t>Podklad z kameniva MKZ 0-125 mm tl. 30 cm</t>
  </si>
  <si>
    <t>(3,5*22+1,75*12*2+9*8/2+7*7/2)</t>
  </si>
  <si>
    <t>596215040R00</t>
  </si>
  <si>
    <t>Kladení zámkové dlažby tl. 8 cm do drtě tl. 4 cm</t>
  </si>
  <si>
    <t>596291113R00</t>
  </si>
  <si>
    <t xml:space="preserve">Řezání zámkové dlažby tl. 80 mm </t>
  </si>
  <si>
    <t>592452655R</t>
  </si>
  <si>
    <t>Dlažba  přírodní 20x10x8</t>
  </si>
  <si>
    <t>456,05*1,05</t>
  </si>
  <si>
    <t>917762111RT5</t>
  </si>
  <si>
    <t>Osazení ležat. obrub. bet. s opěrou,lože z C 12/15 včetně obrubníku ABO 10 100/10/25</t>
  </si>
  <si>
    <t>(7+26,5)</t>
  </si>
  <si>
    <t>2*3,14*5,2/4+3,8+39+5+7+14</t>
  </si>
  <si>
    <t>(26+17)</t>
  </si>
  <si>
    <t>22+17</t>
  </si>
  <si>
    <t>91-01</t>
  </si>
  <si>
    <t>D+M zasakovací rošt 800*400*100 mm</t>
  </si>
  <si>
    <t>998223011R00</t>
  </si>
  <si>
    <t>Přesun hmot, pozemní komunikace, kryt dlážděný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</si>
</sst>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6"/>
  <sheetViews>
    <sheetView showGridLines="0" topLeftCell="B2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5" t="s">
        <v>4</v>
      </c>
      <c r="C1" s="226"/>
      <c r="D1" s="226"/>
      <c r="E1" s="226"/>
      <c r="F1" s="226"/>
      <c r="G1" s="226"/>
      <c r="H1" s="226"/>
      <c r="I1" s="226"/>
      <c r="J1" s="227"/>
    </row>
    <row r="2" spans="1:15" ht="36" customHeight="1" x14ac:dyDescent="0.2">
      <c r="A2" s="2"/>
      <c r="B2" s="76" t="s">
        <v>24</v>
      </c>
      <c r="C2" s="77"/>
      <c r="D2" s="78" t="s">
        <v>43</v>
      </c>
      <c r="E2" s="231" t="s">
        <v>44</v>
      </c>
      <c r="F2" s="232"/>
      <c r="G2" s="232"/>
      <c r="H2" s="232"/>
      <c r="I2" s="232"/>
      <c r="J2" s="233"/>
      <c r="O2" s="1"/>
    </row>
    <row r="3" spans="1:15" ht="27" hidden="1" customHeight="1" x14ac:dyDescent="0.2">
      <c r="A3" s="2"/>
      <c r="B3" s="79"/>
      <c r="C3" s="77"/>
      <c r="D3" s="80"/>
      <c r="E3" s="234"/>
      <c r="F3" s="235"/>
      <c r="G3" s="235"/>
      <c r="H3" s="235"/>
      <c r="I3" s="235"/>
      <c r="J3" s="236"/>
    </row>
    <row r="4" spans="1:15" ht="23.25" customHeight="1" x14ac:dyDescent="0.2">
      <c r="A4" s="2"/>
      <c r="B4" s="81"/>
      <c r="C4" s="82"/>
      <c r="D4" s="83"/>
      <c r="E4" s="215"/>
      <c r="F4" s="215"/>
      <c r="G4" s="215"/>
      <c r="H4" s="215"/>
      <c r="I4" s="215"/>
      <c r="J4" s="216"/>
    </row>
    <row r="5" spans="1:15" ht="24" customHeight="1" x14ac:dyDescent="0.2">
      <c r="A5" s="2"/>
      <c r="B5" s="31" t="s">
        <v>23</v>
      </c>
      <c r="D5" s="219"/>
      <c r="E5" s="220"/>
      <c r="F5" s="220"/>
      <c r="G5" s="220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1"/>
      <c r="E6" s="222"/>
      <c r="F6" s="222"/>
      <c r="G6" s="222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3"/>
      <c r="F7" s="224"/>
      <c r="G7" s="22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8"/>
      <c r="E11" s="238"/>
      <c r="F11" s="238"/>
      <c r="G11" s="238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14"/>
      <c r="E12" s="214"/>
      <c r="F12" s="214"/>
      <c r="G12" s="214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17"/>
      <c r="F13" s="218"/>
      <c r="G13" s="218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7"/>
      <c r="F15" s="237"/>
      <c r="G15" s="239"/>
      <c r="H15" s="239"/>
      <c r="I15" s="239" t="s">
        <v>31</v>
      </c>
      <c r="J15" s="240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03"/>
      <c r="F16" s="204"/>
      <c r="G16" s="203"/>
      <c r="H16" s="204"/>
      <c r="I16" s="203">
        <f>SUMIF(F55:F102,A16,I55:I102)+SUMIF(F55:F102,"PSU",I55:I102)</f>
        <v>0</v>
      </c>
      <c r="J16" s="205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03"/>
      <c r="F17" s="204"/>
      <c r="G17" s="203"/>
      <c r="H17" s="204"/>
      <c r="I17" s="203">
        <f>SUMIF(F55:F102,A17,I55:I102)</f>
        <v>0</v>
      </c>
      <c r="J17" s="205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03"/>
      <c r="F18" s="204"/>
      <c r="G18" s="203"/>
      <c r="H18" s="204"/>
      <c r="I18" s="203">
        <f>SUMIF(F55:F102,A18,I55:I102)</f>
        <v>0</v>
      </c>
      <c r="J18" s="205"/>
    </row>
    <row r="19" spans="1:10" ht="23.25" customHeight="1" x14ac:dyDescent="0.2">
      <c r="A19" s="138" t="s">
        <v>158</v>
      </c>
      <c r="B19" s="38" t="s">
        <v>29</v>
      </c>
      <c r="C19" s="62"/>
      <c r="D19" s="63"/>
      <c r="E19" s="203"/>
      <c r="F19" s="204"/>
      <c r="G19" s="203"/>
      <c r="H19" s="204"/>
      <c r="I19" s="203">
        <f>SUMIF(F55:F102,A19,I55:I102)</f>
        <v>0</v>
      </c>
      <c r="J19" s="205"/>
    </row>
    <row r="20" spans="1:10" ht="23.25" customHeight="1" x14ac:dyDescent="0.2">
      <c r="A20" s="138" t="s">
        <v>159</v>
      </c>
      <c r="B20" s="38" t="s">
        <v>30</v>
      </c>
      <c r="C20" s="62"/>
      <c r="D20" s="63"/>
      <c r="E20" s="203"/>
      <c r="F20" s="204"/>
      <c r="G20" s="203"/>
      <c r="H20" s="204"/>
      <c r="I20" s="203">
        <f>SUMIF(F55:F102,A20,I55:I102)</f>
        <v>0</v>
      </c>
      <c r="J20" s="205"/>
    </row>
    <row r="21" spans="1:10" ht="23.25" customHeight="1" x14ac:dyDescent="0.2">
      <c r="A21" s="2"/>
      <c r="B21" s="48" t="s">
        <v>31</v>
      </c>
      <c r="C21" s="64"/>
      <c r="D21" s="65"/>
      <c r="E21" s="206"/>
      <c r="F21" s="241"/>
      <c r="G21" s="206"/>
      <c r="H21" s="241"/>
      <c r="I21" s="206">
        <f>SUM(I16:J20)</f>
        <v>0</v>
      </c>
      <c r="J21" s="207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01">
        <f>ZakladDPHSniVypocet</f>
        <v>0</v>
      </c>
      <c r="H23" s="202"/>
      <c r="I23" s="20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9">
        <f>A23</f>
        <v>0</v>
      </c>
      <c r="H24" s="200"/>
      <c r="I24" s="20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1">
        <f>ZakladDPHZaklVypocet</f>
        <v>0</v>
      </c>
      <c r="H25" s="202"/>
      <c r="I25" s="20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8">
        <f>A25</f>
        <v>0</v>
      </c>
      <c r="H26" s="229"/>
      <c r="I26" s="22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0">
        <f>CenaCelkem-(ZakladDPHSni+DPHSni+ZakladDPHZakl+DPHZakl)</f>
        <v>0</v>
      </c>
      <c r="H27" s="230"/>
      <c r="I27" s="230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09">
        <f>ZakladDPHSniVypocet+ZakladDPHZaklVypocet</f>
        <v>0</v>
      </c>
      <c r="H28" s="209"/>
      <c r="I28" s="209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08">
        <f>A27</f>
        <v>0</v>
      </c>
      <c r="H29" s="208"/>
      <c r="I29" s="208"/>
      <c r="J29" s="119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0"/>
      <c r="E34" s="211"/>
      <c r="G34" s="212"/>
      <c r="H34" s="213"/>
      <c r="I34" s="213"/>
      <c r="J34" s="25"/>
    </row>
    <row r="35" spans="1:10" ht="12.75" customHeight="1" x14ac:dyDescent="0.2">
      <c r="A35" s="2"/>
      <c r="B35" s="2"/>
      <c r="D35" s="198" t="s">
        <v>2</v>
      </c>
      <c r="E35" s="19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45</v>
      </c>
      <c r="C39" s="194"/>
      <c r="D39" s="194"/>
      <c r="E39" s="194"/>
      <c r="F39" s="99">
        <f>'SO 00 1 Pol'!AE118+'SO 01 01 a 02 D.1.1.1.01-16 Pol'!AE520+'SO 01 03 D.1.1.2.06 Pol'!AE40+'SO 01 04 D.1.1.2.02 Pol'!AE57</f>
        <v>0</v>
      </c>
      <c r="G39" s="100">
        <f>'SO 00 1 Pol'!AF118+'SO 01 01 a 02 D.1.1.1.01-16 Pol'!AF520+'SO 01 03 D.1.1.2.06 Pol'!AF40+'SO 01 04 D.1.1.2.02 Pol'!AF57</f>
        <v>0</v>
      </c>
      <c r="H39" s="101">
        <f t="shared" ref="H39:H47" si="1">(F39*SazbaDPH1/100)+(G39*SazbaDPH2/100)</f>
        <v>0</v>
      </c>
      <c r="I39" s="101">
        <f t="shared" ref="I39:I47" si="2">F39+G39+H39</f>
        <v>0</v>
      </c>
      <c r="J39" s="102" t="str">
        <f t="shared" ref="J39:J47" si="3">IF(CenaCelkemVypocet=0,"",I39/CenaCelkemVypocet*100)</f>
        <v/>
      </c>
    </row>
    <row r="40" spans="1:10" ht="25.5" customHeight="1" x14ac:dyDescent="0.2">
      <c r="A40" s="88">
        <v>2</v>
      </c>
      <c r="B40" s="103" t="s">
        <v>46</v>
      </c>
      <c r="C40" s="193" t="s">
        <v>47</v>
      </c>
      <c r="D40" s="193"/>
      <c r="E40" s="193"/>
      <c r="F40" s="104">
        <f>'SO 00 1 Pol'!AE118</f>
        <v>0</v>
      </c>
      <c r="G40" s="105">
        <f>'SO 00 1 Pol'!AF118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 x14ac:dyDescent="0.2">
      <c r="A41" s="88">
        <v>3</v>
      </c>
      <c r="B41" s="107" t="s">
        <v>48</v>
      </c>
      <c r="C41" s="194" t="s">
        <v>47</v>
      </c>
      <c r="D41" s="194"/>
      <c r="E41" s="194"/>
      <c r="F41" s="108">
        <f>'SO 00 1 Pol'!AE118</f>
        <v>0</v>
      </c>
      <c r="G41" s="101">
        <f>'SO 00 1 Pol'!AF118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 x14ac:dyDescent="0.2">
      <c r="A42" s="88">
        <v>2</v>
      </c>
      <c r="B42" s="103" t="s">
        <v>49</v>
      </c>
      <c r="C42" s="193" t="s">
        <v>50</v>
      </c>
      <c r="D42" s="193"/>
      <c r="E42" s="193"/>
      <c r="F42" s="104">
        <f>'SO 01 01 a 02 D.1.1.1.01-16 Pol'!AE520</f>
        <v>0</v>
      </c>
      <c r="G42" s="105">
        <f>'SO 01 01 a 02 D.1.1.1.01-16 Pol'!AF520</f>
        <v>0</v>
      </c>
      <c r="H42" s="105">
        <f t="shared" si="1"/>
        <v>0</v>
      </c>
      <c r="I42" s="105">
        <f t="shared" si="2"/>
        <v>0</v>
      </c>
      <c r="J42" s="106" t="str">
        <f t="shared" si="3"/>
        <v/>
      </c>
    </row>
    <row r="43" spans="1:10" ht="25.5" customHeight="1" x14ac:dyDescent="0.2">
      <c r="A43" s="88">
        <v>3</v>
      </c>
      <c r="B43" s="107" t="s">
        <v>51</v>
      </c>
      <c r="C43" s="194" t="s">
        <v>50</v>
      </c>
      <c r="D43" s="194"/>
      <c r="E43" s="194"/>
      <c r="F43" s="108">
        <f>'SO 01 01 a 02 D.1.1.1.01-16 Pol'!AE520</f>
        <v>0</v>
      </c>
      <c r="G43" s="101">
        <f>'SO 01 01 a 02 D.1.1.1.01-16 Pol'!AF520</f>
        <v>0</v>
      </c>
      <c r="H43" s="101">
        <f t="shared" si="1"/>
        <v>0</v>
      </c>
      <c r="I43" s="101">
        <f t="shared" si="2"/>
        <v>0</v>
      </c>
      <c r="J43" s="102" t="str">
        <f t="shared" si="3"/>
        <v/>
      </c>
    </row>
    <row r="44" spans="1:10" ht="25.5" customHeight="1" x14ac:dyDescent="0.2">
      <c r="A44" s="88">
        <v>2</v>
      </c>
      <c r="B44" s="103" t="s">
        <v>52</v>
      </c>
      <c r="C44" s="193" t="s">
        <v>53</v>
      </c>
      <c r="D44" s="193"/>
      <c r="E44" s="193"/>
      <c r="F44" s="104">
        <f>'SO 01 03 D.1.1.2.06 Pol'!AE40</f>
        <v>0</v>
      </c>
      <c r="G44" s="105">
        <f>'SO 01 03 D.1.1.2.06 Pol'!AF40</f>
        <v>0</v>
      </c>
      <c r="H44" s="105">
        <f t="shared" si="1"/>
        <v>0</v>
      </c>
      <c r="I44" s="105">
        <f t="shared" si="2"/>
        <v>0</v>
      </c>
      <c r="J44" s="106" t="str">
        <f t="shared" si="3"/>
        <v/>
      </c>
    </row>
    <row r="45" spans="1:10" ht="25.5" customHeight="1" x14ac:dyDescent="0.2">
      <c r="A45" s="88">
        <v>3</v>
      </c>
      <c r="B45" s="107" t="s">
        <v>54</v>
      </c>
      <c r="C45" s="194" t="s">
        <v>55</v>
      </c>
      <c r="D45" s="194"/>
      <c r="E45" s="194"/>
      <c r="F45" s="108">
        <f>'SO 01 03 D.1.1.2.06 Pol'!AE40</f>
        <v>0</v>
      </c>
      <c r="G45" s="101">
        <f>'SO 01 03 D.1.1.2.06 Pol'!AF40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">
      <c r="A46" s="88">
        <v>2</v>
      </c>
      <c r="B46" s="103" t="s">
        <v>56</v>
      </c>
      <c r="C46" s="193" t="s">
        <v>57</v>
      </c>
      <c r="D46" s="193"/>
      <c r="E46" s="193"/>
      <c r="F46" s="104">
        <f>'SO 01 04 D.1.1.2.02 Pol'!AE57</f>
        <v>0</v>
      </c>
      <c r="G46" s="105">
        <f>'SO 01 04 D.1.1.2.02 Pol'!AF57</f>
        <v>0</v>
      </c>
      <c r="H46" s="105">
        <f t="shared" si="1"/>
        <v>0</v>
      </c>
      <c r="I46" s="105">
        <f t="shared" si="2"/>
        <v>0</v>
      </c>
      <c r="J46" s="106" t="str">
        <f t="shared" si="3"/>
        <v/>
      </c>
    </row>
    <row r="47" spans="1:10" ht="25.5" customHeight="1" x14ac:dyDescent="0.2">
      <c r="A47" s="88">
        <v>3</v>
      </c>
      <c r="B47" s="107" t="s">
        <v>58</v>
      </c>
      <c r="C47" s="194" t="s">
        <v>59</v>
      </c>
      <c r="D47" s="194"/>
      <c r="E47" s="194"/>
      <c r="F47" s="108">
        <f>'SO 01 04 D.1.1.2.02 Pol'!AE57</f>
        <v>0</v>
      </c>
      <c r="G47" s="101">
        <f>'SO 01 04 D.1.1.2.02 Pol'!AF57</f>
        <v>0</v>
      </c>
      <c r="H47" s="101">
        <f t="shared" si="1"/>
        <v>0</v>
      </c>
      <c r="I47" s="101">
        <f t="shared" si="2"/>
        <v>0</v>
      </c>
      <c r="J47" s="102" t="str">
        <f t="shared" si="3"/>
        <v/>
      </c>
    </row>
    <row r="48" spans="1:10" ht="25.5" customHeight="1" x14ac:dyDescent="0.2">
      <c r="A48" s="88"/>
      <c r="B48" s="195" t="s">
        <v>60</v>
      </c>
      <c r="C48" s="196"/>
      <c r="D48" s="196"/>
      <c r="E48" s="197"/>
      <c r="F48" s="109">
        <f>SUMIF(A39:A47,"=1",F39:F47)</f>
        <v>0</v>
      </c>
      <c r="G48" s="110">
        <f>SUMIF(A39:A47,"=1",G39:G47)</f>
        <v>0</v>
      </c>
      <c r="H48" s="110">
        <f>SUMIF(A39:A47,"=1",H39:H47)</f>
        <v>0</v>
      </c>
      <c r="I48" s="110">
        <f>SUMIF(A39:A47,"=1",I39:I47)</f>
        <v>0</v>
      </c>
      <c r="J48" s="111">
        <f>SUMIF(A39:A47,"=1",J39:J47)</f>
        <v>0</v>
      </c>
    </row>
    <row r="52" spans="1:10" ht="15.75" x14ac:dyDescent="0.25">
      <c r="B52" s="120" t="s">
        <v>62</v>
      </c>
    </row>
    <row r="54" spans="1:10" ht="25.5" customHeight="1" x14ac:dyDescent="0.2">
      <c r="A54" s="122"/>
      <c r="B54" s="125" t="s">
        <v>18</v>
      </c>
      <c r="C54" s="125" t="s">
        <v>6</v>
      </c>
      <c r="D54" s="126"/>
      <c r="E54" s="126"/>
      <c r="F54" s="127" t="s">
        <v>63</v>
      </c>
      <c r="G54" s="127"/>
      <c r="H54" s="127"/>
      <c r="I54" s="127" t="s">
        <v>31</v>
      </c>
      <c r="J54" s="127" t="s">
        <v>0</v>
      </c>
    </row>
    <row r="55" spans="1:10" ht="36.75" customHeight="1" x14ac:dyDescent="0.2">
      <c r="A55" s="123"/>
      <c r="B55" s="128" t="s">
        <v>48</v>
      </c>
      <c r="C55" s="191" t="s">
        <v>64</v>
      </c>
      <c r="D55" s="192"/>
      <c r="E55" s="192"/>
      <c r="F55" s="134" t="s">
        <v>26</v>
      </c>
      <c r="G55" s="135"/>
      <c r="H55" s="135"/>
      <c r="I55" s="135">
        <f>'SO 01 01 a 02 D.1.1.1.01-16 Pol'!G8+'SO 01 03 D.1.1.2.06 Pol'!G8+'SO 01 04 D.1.1.2.02 Pol'!G8</f>
        <v>0</v>
      </c>
      <c r="J55" s="132" t="str">
        <f>IF(I103=0,"",I55/I103*100)</f>
        <v/>
      </c>
    </row>
    <row r="56" spans="1:10" ht="36.75" customHeight="1" x14ac:dyDescent="0.2">
      <c r="A56" s="123"/>
      <c r="B56" s="128" t="s">
        <v>65</v>
      </c>
      <c r="C56" s="191" t="s">
        <v>66</v>
      </c>
      <c r="D56" s="192"/>
      <c r="E56" s="192"/>
      <c r="F56" s="134" t="s">
        <v>26</v>
      </c>
      <c r="G56" s="135"/>
      <c r="H56" s="135"/>
      <c r="I56" s="135">
        <f>'SO 00 1 Pol'!G8</f>
        <v>0</v>
      </c>
      <c r="J56" s="132" t="str">
        <f>IF(I103=0,"",I56/I103*100)</f>
        <v/>
      </c>
    </row>
    <row r="57" spans="1:10" ht="36.75" customHeight="1" x14ac:dyDescent="0.2">
      <c r="A57" s="123"/>
      <c r="B57" s="128" t="s">
        <v>67</v>
      </c>
      <c r="C57" s="191" t="s">
        <v>68</v>
      </c>
      <c r="D57" s="192"/>
      <c r="E57" s="192"/>
      <c r="F57" s="134" t="s">
        <v>26</v>
      </c>
      <c r="G57" s="135"/>
      <c r="H57" s="135"/>
      <c r="I57" s="135">
        <f>'SO 00 1 Pol'!G46</f>
        <v>0</v>
      </c>
      <c r="J57" s="132" t="str">
        <f>IF(I103=0,"",I57/I103*100)</f>
        <v/>
      </c>
    </row>
    <row r="58" spans="1:10" ht="36.75" customHeight="1" x14ac:dyDescent="0.2">
      <c r="A58" s="123"/>
      <c r="B58" s="128" t="s">
        <v>69</v>
      </c>
      <c r="C58" s="191" t="s">
        <v>70</v>
      </c>
      <c r="D58" s="192"/>
      <c r="E58" s="192"/>
      <c r="F58" s="134" t="s">
        <v>26</v>
      </c>
      <c r="G58" s="135"/>
      <c r="H58" s="135"/>
      <c r="I58" s="135">
        <f>'SO 00 1 Pol'!G49</f>
        <v>0</v>
      </c>
      <c r="J58" s="132" t="str">
        <f>IF(I103=0,"",I58/I103*100)</f>
        <v/>
      </c>
    </row>
    <row r="59" spans="1:10" ht="36.75" customHeight="1" x14ac:dyDescent="0.2">
      <c r="A59" s="123"/>
      <c r="B59" s="128" t="s">
        <v>71</v>
      </c>
      <c r="C59" s="191" t="s">
        <v>72</v>
      </c>
      <c r="D59" s="192"/>
      <c r="E59" s="192"/>
      <c r="F59" s="134" t="s">
        <v>26</v>
      </c>
      <c r="G59" s="135"/>
      <c r="H59" s="135"/>
      <c r="I59" s="135">
        <f>'SO 00 1 Pol'!G18</f>
        <v>0</v>
      </c>
      <c r="J59" s="132" t="str">
        <f>IF(I103=0,"",I59/I103*100)</f>
        <v/>
      </c>
    </row>
    <row r="60" spans="1:10" ht="36.75" customHeight="1" x14ac:dyDescent="0.2">
      <c r="A60" s="123"/>
      <c r="B60" s="128" t="s">
        <v>73</v>
      </c>
      <c r="C60" s="191" t="s">
        <v>74</v>
      </c>
      <c r="D60" s="192"/>
      <c r="E60" s="192"/>
      <c r="F60" s="134" t="s">
        <v>26</v>
      </c>
      <c r="G60" s="135"/>
      <c r="H60" s="135"/>
      <c r="I60" s="135">
        <f>'SO 00 1 Pol'!G24</f>
        <v>0</v>
      </c>
      <c r="J60" s="132" t="str">
        <f>IF(I103=0,"",I60/I103*100)</f>
        <v/>
      </c>
    </row>
    <row r="61" spans="1:10" ht="36.75" customHeight="1" x14ac:dyDescent="0.2">
      <c r="A61" s="123"/>
      <c r="B61" s="128" t="s">
        <v>75</v>
      </c>
      <c r="C61" s="191" t="s">
        <v>76</v>
      </c>
      <c r="D61" s="192"/>
      <c r="E61" s="192"/>
      <c r="F61" s="134" t="s">
        <v>26</v>
      </c>
      <c r="G61" s="135"/>
      <c r="H61" s="135"/>
      <c r="I61" s="135">
        <f>'SO 00 1 Pol'!G31</f>
        <v>0</v>
      </c>
      <c r="J61" s="132" t="str">
        <f>IF(I103=0,"",I61/I103*100)</f>
        <v/>
      </c>
    </row>
    <row r="62" spans="1:10" ht="36.75" customHeight="1" x14ac:dyDescent="0.2">
      <c r="A62" s="123"/>
      <c r="B62" s="128" t="s">
        <v>77</v>
      </c>
      <c r="C62" s="191" t="s">
        <v>78</v>
      </c>
      <c r="D62" s="192"/>
      <c r="E62" s="192"/>
      <c r="F62" s="134" t="s">
        <v>26</v>
      </c>
      <c r="G62" s="135"/>
      <c r="H62" s="135"/>
      <c r="I62" s="135">
        <f>'SO 00 1 Pol'!G34</f>
        <v>0</v>
      </c>
      <c r="J62" s="132" t="str">
        <f>IF(I103=0,"",I62/I103*100)</f>
        <v/>
      </c>
    </row>
    <row r="63" spans="1:10" ht="36.75" customHeight="1" x14ac:dyDescent="0.2">
      <c r="A63" s="123"/>
      <c r="B63" s="128" t="s">
        <v>79</v>
      </c>
      <c r="C63" s="191" t="s">
        <v>80</v>
      </c>
      <c r="D63" s="192"/>
      <c r="E63" s="192"/>
      <c r="F63" s="134" t="s">
        <v>26</v>
      </c>
      <c r="G63" s="135"/>
      <c r="H63" s="135"/>
      <c r="I63" s="135">
        <f>'SO 00 1 Pol'!G39</f>
        <v>0</v>
      </c>
      <c r="J63" s="132" t="str">
        <f>IF(I103=0,"",I63/I103*100)</f>
        <v/>
      </c>
    </row>
    <row r="64" spans="1:10" ht="36.75" customHeight="1" x14ac:dyDescent="0.2">
      <c r="A64" s="123"/>
      <c r="B64" s="128" t="s">
        <v>81</v>
      </c>
      <c r="C64" s="191" t="s">
        <v>82</v>
      </c>
      <c r="D64" s="192"/>
      <c r="E64" s="192"/>
      <c r="F64" s="134" t="s">
        <v>26</v>
      </c>
      <c r="G64" s="135"/>
      <c r="H64" s="135"/>
      <c r="I64" s="135">
        <f>'SO 00 1 Pol'!G43</f>
        <v>0</v>
      </c>
      <c r="J64" s="132" t="str">
        <f>IF(I103=0,"",I64/I103*100)</f>
        <v/>
      </c>
    </row>
    <row r="65" spans="1:10" ht="36.75" customHeight="1" x14ac:dyDescent="0.2">
      <c r="A65" s="123"/>
      <c r="B65" s="128" t="s">
        <v>83</v>
      </c>
      <c r="C65" s="191" t="s">
        <v>84</v>
      </c>
      <c r="D65" s="192"/>
      <c r="E65" s="192"/>
      <c r="F65" s="134" t="s">
        <v>26</v>
      </c>
      <c r="G65" s="135"/>
      <c r="H65" s="135"/>
      <c r="I65" s="135">
        <f>'SO 01 01 a 02 D.1.1.1.01-16 Pol'!G31+'SO 01 03 D.1.1.2.06 Pol'!G21</f>
        <v>0</v>
      </c>
      <c r="J65" s="132" t="str">
        <f>IF(I103=0,"",I65/I103*100)</f>
        <v/>
      </c>
    </row>
    <row r="66" spans="1:10" ht="36.75" customHeight="1" x14ac:dyDescent="0.2">
      <c r="A66" s="123"/>
      <c r="B66" s="128" t="s">
        <v>85</v>
      </c>
      <c r="C66" s="191" t="s">
        <v>86</v>
      </c>
      <c r="D66" s="192"/>
      <c r="E66" s="192"/>
      <c r="F66" s="134" t="s">
        <v>26</v>
      </c>
      <c r="G66" s="135"/>
      <c r="H66" s="135"/>
      <c r="I66" s="135">
        <f>'SO 00 1 Pol'!G88</f>
        <v>0</v>
      </c>
      <c r="J66" s="132" t="str">
        <f>IF(I103=0,"",I66/I103*100)</f>
        <v/>
      </c>
    </row>
    <row r="67" spans="1:10" ht="36.75" customHeight="1" x14ac:dyDescent="0.2">
      <c r="A67" s="123"/>
      <c r="B67" s="128" t="s">
        <v>87</v>
      </c>
      <c r="C67" s="191" t="s">
        <v>88</v>
      </c>
      <c r="D67" s="192"/>
      <c r="E67" s="192"/>
      <c r="F67" s="134" t="s">
        <v>26</v>
      </c>
      <c r="G67" s="135"/>
      <c r="H67" s="135"/>
      <c r="I67" s="135">
        <f>'SO 00 1 Pol'!G92</f>
        <v>0</v>
      </c>
      <c r="J67" s="132" t="str">
        <f>IF(I103=0,"",I67/I103*100)</f>
        <v/>
      </c>
    </row>
    <row r="68" spans="1:10" ht="36.75" customHeight="1" x14ac:dyDescent="0.2">
      <c r="A68" s="123"/>
      <c r="B68" s="128" t="s">
        <v>89</v>
      </c>
      <c r="C68" s="191" t="s">
        <v>90</v>
      </c>
      <c r="D68" s="192"/>
      <c r="E68" s="192"/>
      <c r="F68" s="134" t="s">
        <v>26</v>
      </c>
      <c r="G68" s="135"/>
      <c r="H68" s="135"/>
      <c r="I68" s="135">
        <f>'SO 00 1 Pol'!G97</f>
        <v>0</v>
      </c>
      <c r="J68" s="132" t="str">
        <f>IF(I103=0,"",I68/I103*100)</f>
        <v/>
      </c>
    </row>
    <row r="69" spans="1:10" ht="36.75" customHeight="1" x14ac:dyDescent="0.2">
      <c r="A69" s="123"/>
      <c r="B69" s="128" t="s">
        <v>91</v>
      </c>
      <c r="C69" s="191" t="s">
        <v>92</v>
      </c>
      <c r="D69" s="192"/>
      <c r="E69" s="192"/>
      <c r="F69" s="134" t="s">
        <v>26</v>
      </c>
      <c r="G69" s="135"/>
      <c r="H69" s="135"/>
      <c r="I69" s="135">
        <f>'SO 00 1 Pol'!G105</f>
        <v>0</v>
      </c>
      <c r="J69" s="132" t="str">
        <f>IF(I103=0,"",I69/I103*100)</f>
        <v/>
      </c>
    </row>
    <row r="70" spans="1:10" ht="36.75" customHeight="1" x14ac:dyDescent="0.2">
      <c r="A70" s="123"/>
      <c r="B70" s="128" t="s">
        <v>93</v>
      </c>
      <c r="C70" s="191" t="s">
        <v>94</v>
      </c>
      <c r="D70" s="192"/>
      <c r="E70" s="192"/>
      <c r="F70" s="134" t="s">
        <v>26</v>
      </c>
      <c r="G70" s="135"/>
      <c r="H70" s="135"/>
      <c r="I70" s="135">
        <f>'SO 00 1 Pol'!G108</f>
        <v>0</v>
      </c>
      <c r="J70" s="132" t="str">
        <f>IF(I103=0,"",I70/I103*100)</f>
        <v/>
      </c>
    </row>
    <row r="71" spans="1:10" ht="36.75" customHeight="1" x14ac:dyDescent="0.2">
      <c r="A71" s="123"/>
      <c r="B71" s="128" t="s">
        <v>95</v>
      </c>
      <c r="C71" s="191" t="s">
        <v>94</v>
      </c>
      <c r="D71" s="192"/>
      <c r="E71" s="192"/>
      <c r="F71" s="134" t="s">
        <v>26</v>
      </c>
      <c r="G71" s="135"/>
      <c r="H71" s="135"/>
      <c r="I71" s="135">
        <f>'SO 00 1 Pol'!G112</f>
        <v>0</v>
      </c>
      <c r="J71" s="132" t="str">
        <f>IF(I103=0,"",I71/I103*100)</f>
        <v/>
      </c>
    </row>
    <row r="72" spans="1:10" ht="36.75" customHeight="1" x14ac:dyDescent="0.2">
      <c r="A72" s="123"/>
      <c r="B72" s="128" t="s">
        <v>96</v>
      </c>
      <c r="C72" s="191" t="s">
        <v>97</v>
      </c>
      <c r="D72" s="192"/>
      <c r="E72" s="192"/>
      <c r="F72" s="134" t="s">
        <v>26</v>
      </c>
      <c r="G72" s="135"/>
      <c r="H72" s="135"/>
      <c r="I72" s="135">
        <f>'SO 00 1 Pol'!G53</f>
        <v>0</v>
      </c>
      <c r="J72" s="132" t="str">
        <f>IF(I103=0,"",I72/I103*100)</f>
        <v/>
      </c>
    </row>
    <row r="73" spans="1:10" ht="36.75" customHeight="1" x14ac:dyDescent="0.2">
      <c r="A73" s="123"/>
      <c r="B73" s="128" t="s">
        <v>98</v>
      </c>
      <c r="C73" s="191" t="s">
        <v>99</v>
      </c>
      <c r="D73" s="192"/>
      <c r="E73" s="192"/>
      <c r="F73" s="134" t="s">
        <v>26</v>
      </c>
      <c r="G73" s="135"/>
      <c r="H73" s="135"/>
      <c r="I73" s="135">
        <f>'SO 00 1 Pol'!G60</f>
        <v>0</v>
      </c>
      <c r="J73" s="132" t="str">
        <f>IF(I103=0,"",I73/I103*100)</f>
        <v/>
      </c>
    </row>
    <row r="74" spans="1:10" ht="36.75" customHeight="1" x14ac:dyDescent="0.2">
      <c r="A74" s="123"/>
      <c r="B74" s="128" t="s">
        <v>100</v>
      </c>
      <c r="C74" s="191" t="s">
        <v>101</v>
      </c>
      <c r="D74" s="192"/>
      <c r="E74" s="192"/>
      <c r="F74" s="134" t="s">
        <v>26</v>
      </c>
      <c r="G74" s="135"/>
      <c r="H74" s="135"/>
      <c r="I74" s="135">
        <f>'SO 00 1 Pol'!G63</f>
        <v>0</v>
      </c>
      <c r="J74" s="132" t="str">
        <f>IF(I103=0,"",I74/I103*100)</f>
        <v/>
      </c>
    </row>
    <row r="75" spans="1:10" ht="36.75" customHeight="1" x14ac:dyDescent="0.2">
      <c r="A75" s="123"/>
      <c r="B75" s="128" t="s">
        <v>102</v>
      </c>
      <c r="C75" s="191" t="s">
        <v>103</v>
      </c>
      <c r="D75" s="192"/>
      <c r="E75" s="192"/>
      <c r="F75" s="134" t="s">
        <v>26</v>
      </c>
      <c r="G75" s="135"/>
      <c r="H75" s="135"/>
      <c r="I75" s="135">
        <f>'SO 00 1 Pol'!G66</f>
        <v>0</v>
      </c>
      <c r="J75" s="132" t="str">
        <f>IF(I103=0,"",I75/I103*100)</f>
        <v/>
      </c>
    </row>
    <row r="76" spans="1:10" ht="36.75" customHeight="1" x14ac:dyDescent="0.2">
      <c r="A76" s="123"/>
      <c r="B76" s="128" t="s">
        <v>104</v>
      </c>
      <c r="C76" s="191" t="s">
        <v>105</v>
      </c>
      <c r="D76" s="192"/>
      <c r="E76" s="192"/>
      <c r="F76" s="134" t="s">
        <v>26</v>
      </c>
      <c r="G76" s="135"/>
      <c r="H76" s="135"/>
      <c r="I76" s="135">
        <f>'SO 00 1 Pol'!G69</f>
        <v>0</v>
      </c>
      <c r="J76" s="132" t="str">
        <f>IF(I103=0,"",I76/I103*100)</f>
        <v/>
      </c>
    </row>
    <row r="77" spans="1:10" ht="36.75" customHeight="1" x14ac:dyDescent="0.2">
      <c r="A77" s="123"/>
      <c r="B77" s="128" t="s">
        <v>106</v>
      </c>
      <c r="C77" s="191" t="s">
        <v>107</v>
      </c>
      <c r="D77" s="192"/>
      <c r="E77" s="192"/>
      <c r="F77" s="134" t="s">
        <v>26</v>
      </c>
      <c r="G77" s="135"/>
      <c r="H77" s="135"/>
      <c r="I77" s="135">
        <f>'SO 00 1 Pol'!G72</f>
        <v>0</v>
      </c>
      <c r="J77" s="132" t="str">
        <f>IF(I103=0,"",I77/I103*100)</f>
        <v/>
      </c>
    </row>
    <row r="78" spans="1:10" ht="36.75" customHeight="1" x14ac:dyDescent="0.2">
      <c r="A78" s="123"/>
      <c r="B78" s="128" t="s">
        <v>108</v>
      </c>
      <c r="C78" s="191" t="s">
        <v>109</v>
      </c>
      <c r="D78" s="192"/>
      <c r="E78" s="192"/>
      <c r="F78" s="134" t="s">
        <v>26</v>
      </c>
      <c r="G78" s="135"/>
      <c r="H78" s="135"/>
      <c r="I78" s="135">
        <f>'SO 00 1 Pol'!G75</f>
        <v>0</v>
      </c>
      <c r="J78" s="132" t="str">
        <f>IF(I103=0,"",I78/I103*100)</f>
        <v/>
      </c>
    </row>
    <row r="79" spans="1:10" ht="36.75" customHeight="1" x14ac:dyDescent="0.2">
      <c r="A79" s="123"/>
      <c r="B79" s="128" t="s">
        <v>110</v>
      </c>
      <c r="C79" s="191" t="s">
        <v>111</v>
      </c>
      <c r="D79" s="192"/>
      <c r="E79" s="192"/>
      <c r="F79" s="134" t="s">
        <v>26</v>
      </c>
      <c r="G79" s="135"/>
      <c r="H79" s="135"/>
      <c r="I79" s="135">
        <f>'SO 00 1 Pol'!G85</f>
        <v>0</v>
      </c>
      <c r="J79" s="132" t="str">
        <f>IF(I103=0,"",I79/I103*100)</f>
        <v/>
      </c>
    </row>
    <row r="80" spans="1:10" ht="36.75" customHeight="1" x14ac:dyDescent="0.2">
      <c r="A80" s="123"/>
      <c r="B80" s="128" t="s">
        <v>112</v>
      </c>
      <c r="C80" s="191" t="s">
        <v>113</v>
      </c>
      <c r="D80" s="192"/>
      <c r="E80" s="192"/>
      <c r="F80" s="134" t="s">
        <v>26</v>
      </c>
      <c r="G80" s="135"/>
      <c r="H80" s="135"/>
      <c r="I80" s="135">
        <f>'SO 01 01 a 02 D.1.1.1.01-16 Pol'!G113</f>
        <v>0</v>
      </c>
      <c r="J80" s="132" t="str">
        <f>IF(I103=0,"",I80/I103*100)</f>
        <v/>
      </c>
    </row>
    <row r="81" spans="1:10" ht="36.75" customHeight="1" x14ac:dyDescent="0.2">
      <c r="A81" s="123"/>
      <c r="B81" s="128" t="s">
        <v>114</v>
      </c>
      <c r="C81" s="191" t="s">
        <v>115</v>
      </c>
      <c r="D81" s="192"/>
      <c r="E81" s="192"/>
      <c r="F81" s="134" t="s">
        <v>26</v>
      </c>
      <c r="G81" s="135"/>
      <c r="H81" s="135"/>
      <c r="I81" s="135">
        <f>'SO 01 01 a 02 D.1.1.1.01-16 Pol'!G140</f>
        <v>0</v>
      </c>
      <c r="J81" s="132" t="str">
        <f>IF(I103=0,"",I81/I103*100)</f>
        <v/>
      </c>
    </row>
    <row r="82" spans="1:10" ht="36.75" customHeight="1" x14ac:dyDescent="0.2">
      <c r="A82" s="123"/>
      <c r="B82" s="128" t="s">
        <v>116</v>
      </c>
      <c r="C82" s="191" t="s">
        <v>117</v>
      </c>
      <c r="D82" s="192"/>
      <c r="E82" s="192"/>
      <c r="F82" s="134" t="s">
        <v>26</v>
      </c>
      <c r="G82" s="135"/>
      <c r="H82" s="135"/>
      <c r="I82" s="135">
        <f>'SO 01 01 a 02 D.1.1.1.01-16 Pol'!G144</f>
        <v>0</v>
      </c>
      <c r="J82" s="132" t="str">
        <f>IF(I103=0,"",I82/I103*100)</f>
        <v/>
      </c>
    </row>
    <row r="83" spans="1:10" ht="36.75" customHeight="1" x14ac:dyDescent="0.2">
      <c r="A83" s="123"/>
      <c r="B83" s="128" t="s">
        <v>118</v>
      </c>
      <c r="C83" s="191" t="s">
        <v>119</v>
      </c>
      <c r="D83" s="192"/>
      <c r="E83" s="192"/>
      <c r="F83" s="134" t="s">
        <v>26</v>
      </c>
      <c r="G83" s="135"/>
      <c r="H83" s="135"/>
      <c r="I83" s="135">
        <f>'SO 01 04 D.1.1.2.02 Pol'!G19</f>
        <v>0</v>
      </c>
      <c r="J83" s="132" t="str">
        <f>IF(I103=0,"",I83/I103*100)</f>
        <v/>
      </c>
    </row>
    <row r="84" spans="1:10" ht="36.75" customHeight="1" x14ac:dyDescent="0.2">
      <c r="A84" s="123"/>
      <c r="B84" s="128" t="s">
        <v>120</v>
      </c>
      <c r="C84" s="191" t="s">
        <v>121</v>
      </c>
      <c r="D84" s="192"/>
      <c r="E84" s="192"/>
      <c r="F84" s="134" t="s">
        <v>26</v>
      </c>
      <c r="G84" s="135"/>
      <c r="H84" s="135"/>
      <c r="I84" s="135">
        <f>'SO 01 01 a 02 D.1.1.1.01-16 Pol'!G179</f>
        <v>0</v>
      </c>
      <c r="J84" s="132" t="str">
        <f>IF(I103=0,"",I84/I103*100)</f>
        <v/>
      </c>
    </row>
    <row r="85" spans="1:10" ht="36.75" customHeight="1" x14ac:dyDescent="0.2">
      <c r="A85" s="123"/>
      <c r="B85" s="128" t="s">
        <v>122</v>
      </c>
      <c r="C85" s="191" t="s">
        <v>123</v>
      </c>
      <c r="D85" s="192"/>
      <c r="E85" s="192"/>
      <c r="F85" s="134" t="s">
        <v>26</v>
      </c>
      <c r="G85" s="135"/>
      <c r="H85" s="135"/>
      <c r="I85" s="135">
        <f>'SO 01 01 a 02 D.1.1.1.01-16 Pol'!G209</f>
        <v>0</v>
      </c>
      <c r="J85" s="132" t="str">
        <f>IF(I103=0,"",I85/I103*100)</f>
        <v/>
      </c>
    </row>
    <row r="86" spans="1:10" ht="36.75" customHeight="1" x14ac:dyDescent="0.2">
      <c r="A86" s="123"/>
      <c r="B86" s="128" t="s">
        <v>124</v>
      </c>
      <c r="C86" s="191" t="s">
        <v>125</v>
      </c>
      <c r="D86" s="192"/>
      <c r="E86" s="192"/>
      <c r="F86" s="134" t="s">
        <v>26</v>
      </c>
      <c r="G86" s="135"/>
      <c r="H86" s="135"/>
      <c r="I86" s="135">
        <f>'SO 01 01 a 02 D.1.1.1.01-16 Pol'!G265</f>
        <v>0</v>
      </c>
      <c r="J86" s="132" t="str">
        <f>IF(I103=0,"",I86/I103*100)</f>
        <v/>
      </c>
    </row>
    <row r="87" spans="1:10" ht="36.75" customHeight="1" x14ac:dyDescent="0.2">
      <c r="A87" s="123"/>
      <c r="B87" s="128" t="s">
        <v>126</v>
      </c>
      <c r="C87" s="191" t="s">
        <v>127</v>
      </c>
      <c r="D87" s="192"/>
      <c r="E87" s="192"/>
      <c r="F87" s="134" t="s">
        <v>26</v>
      </c>
      <c r="G87" s="135"/>
      <c r="H87" s="135"/>
      <c r="I87" s="135">
        <f>'SO 01 04 D.1.1.2.02 Pol'!G41</f>
        <v>0</v>
      </c>
      <c r="J87" s="132" t="str">
        <f>IF(I103=0,"",I87/I103*100)</f>
        <v/>
      </c>
    </row>
    <row r="88" spans="1:10" ht="36.75" customHeight="1" x14ac:dyDescent="0.2">
      <c r="A88" s="123"/>
      <c r="B88" s="128" t="s">
        <v>128</v>
      </c>
      <c r="C88" s="191" t="s">
        <v>129</v>
      </c>
      <c r="D88" s="192"/>
      <c r="E88" s="192"/>
      <c r="F88" s="134" t="s">
        <v>26</v>
      </c>
      <c r="G88" s="135"/>
      <c r="H88" s="135"/>
      <c r="I88" s="135">
        <f>'SO 01 01 a 02 D.1.1.1.01-16 Pol'!G280</f>
        <v>0</v>
      </c>
      <c r="J88" s="132" t="str">
        <f>IF(I103=0,"",I88/I103*100)</f>
        <v/>
      </c>
    </row>
    <row r="89" spans="1:10" ht="36.75" customHeight="1" x14ac:dyDescent="0.2">
      <c r="A89" s="123"/>
      <c r="B89" s="128" t="s">
        <v>130</v>
      </c>
      <c r="C89" s="191" t="s">
        <v>131</v>
      </c>
      <c r="D89" s="192"/>
      <c r="E89" s="192"/>
      <c r="F89" s="134" t="s">
        <v>26</v>
      </c>
      <c r="G89" s="135"/>
      <c r="H89" s="135"/>
      <c r="I89" s="135">
        <f>'SO 01 01 a 02 D.1.1.1.01-16 Pol'!G312</f>
        <v>0</v>
      </c>
      <c r="J89" s="132" t="str">
        <f>IF(I103=0,"",I89/I103*100)</f>
        <v/>
      </c>
    </row>
    <row r="90" spans="1:10" ht="36.75" customHeight="1" x14ac:dyDescent="0.2">
      <c r="A90" s="123"/>
      <c r="B90" s="128" t="s">
        <v>132</v>
      </c>
      <c r="C90" s="191" t="s">
        <v>133</v>
      </c>
      <c r="D90" s="192"/>
      <c r="E90" s="192"/>
      <c r="F90" s="134" t="s">
        <v>26</v>
      </c>
      <c r="G90" s="135"/>
      <c r="H90" s="135"/>
      <c r="I90" s="135">
        <f>'SO 01 01 a 02 D.1.1.1.01-16 Pol'!G317+'SO 01 04 D.1.1.2.02 Pol'!G54</f>
        <v>0</v>
      </c>
      <c r="J90" s="132" t="str">
        <f>IF(I103=0,"",I90/I103*100)</f>
        <v/>
      </c>
    </row>
    <row r="91" spans="1:10" ht="36.75" customHeight="1" x14ac:dyDescent="0.2">
      <c r="A91" s="123"/>
      <c r="B91" s="128" t="s">
        <v>134</v>
      </c>
      <c r="C91" s="191" t="s">
        <v>135</v>
      </c>
      <c r="D91" s="192"/>
      <c r="E91" s="192"/>
      <c r="F91" s="134" t="s">
        <v>27</v>
      </c>
      <c r="G91" s="135"/>
      <c r="H91" s="135"/>
      <c r="I91" s="135">
        <f>'SO 01 01 a 02 D.1.1.1.01-16 Pol'!G319</f>
        <v>0</v>
      </c>
      <c r="J91" s="132" t="str">
        <f>IF(I103=0,"",I91/I103*100)</f>
        <v/>
      </c>
    </row>
    <row r="92" spans="1:10" ht="36.75" customHeight="1" x14ac:dyDescent="0.2">
      <c r="A92" s="123"/>
      <c r="B92" s="128" t="s">
        <v>136</v>
      </c>
      <c r="C92" s="191" t="s">
        <v>137</v>
      </c>
      <c r="D92" s="192"/>
      <c r="E92" s="192"/>
      <c r="F92" s="134" t="s">
        <v>27</v>
      </c>
      <c r="G92" s="135"/>
      <c r="H92" s="135"/>
      <c r="I92" s="135">
        <f>'SO 01 01 a 02 D.1.1.1.01-16 Pol'!G335</f>
        <v>0</v>
      </c>
      <c r="J92" s="132" t="str">
        <f>IF(I103=0,"",I92/I103*100)</f>
        <v/>
      </c>
    </row>
    <row r="93" spans="1:10" ht="36.75" customHeight="1" x14ac:dyDescent="0.2">
      <c r="A93" s="123"/>
      <c r="B93" s="128" t="s">
        <v>138</v>
      </c>
      <c r="C93" s="191" t="s">
        <v>139</v>
      </c>
      <c r="D93" s="192"/>
      <c r="E93" s="192"/>
      <c r="F93" s="134" t="s">
        <v>27</v>
      </c>
      <c r="G93" s="135"/>
      <c r="H93" s="135"/>
      <c r="I93" s="135">
        <f>'SO 01 01 a 02 D.1.1.1.01-16 Pol'!G349</f>
        <v>0</v>
      </c>
      <c r="J93" s="132" t="str">
        <f>IF(I103=0,"",I93/I103*100)</f>
        <v/>
      </c>
    </row>
    <row r="94" spans="1:10" ht="36.75" customHeight="1" x14ac:dyDescent="0.2">
      <c r="A94" s="123"/>
      <c r="B94" s="128" t="s">
        <v>140</v>
      </c>
      <c r="C94" s="191" t="s">
        <v>141</v>
      </c>
      <c r="D94" s="192"/>
      <c r="E94" s="192"/>
      <c r="F94" s="134" t="s">
        <v>27</v>
      </c>
      <c r="G94" s="135"/>
      <c r="H94" s="135"/>
      <c r="I94" s="135">
        <f>'SO 01 01 a 02 D.1.1.1.01-16 Pol'!G417</f>
        <v>0</v>
      </c>
      <c r="J94" s="132" t="str">
        <f>IF(I103=0,"",I94/I103*100)</f>
        <v/>
      </c>
    </row>
    <row r="95" spans="1:10" ht="36.75" customHeight="1" x14ac:dyDescent="0.2">
      <c r="A95" s="123"/>
      <c r="B95" s="128" t="s">
        <v>142</v>
      </c>
      <c r="C95" s="191" t="s">
        <v>143</v>
      </c>
      <c r="D95" s="192"/>
      <c r="E95" s="192"/>
      <c r="F95" s="134" t="s">
        <v>27</v>
      </c>
      <c r="G95" s="135"/>
      <c r="H95" s="135"/>
      <c r="I95" s="135">
        <f>'SO 01 01 a 02 D.1.1.1.01-16 Pol'!G432</f>
        <v>0</v>
      </c>
      <c r="J95" s="132" t="str">
        <f>IF(I103=0,"",I95/I103*100)</f>
        <v/>
      </c>
    </row>
    <row r="96" spans="1:10" ht="36.75" customHeight="1" x14ac:dyDescent="0.2">
      <c r="A96" s="123"/>
      <c r="B96" s="128" t="s">
        <v>144</v>
      </c>
      <c r="C96" s="191" t="s">
        <v>145</v>
      </c>
      <c r="D96" s="192"/>
      <c r="E96" s="192"/>
      <c r="F96" s="134" t="s">
        <v>27</v>
      </c>
      <c r="G96" s="135"/>
      <c r="H96" s="135"/>
      <c r="I96" s="135">
        <f>'SO 01 01 a 02 D.1.1.1.01-16 Pol'!G439</f>
        <v>0</v>
      </c>
      <c r="J96" s="132" t="str">
        <f>IF(I103=0,"",I96/I103*100)</f>
        <v/>
      </c>
    </row>
    <row r="97" spans="1:10" ht="36.75" customHeight="1" x14ac:dyDescent="0.2">
      <c r="A97" s="123"/>
      <c r="B97" s="128" t="s">
        <v>146</v>
      </c>
      <c r="C97" s="191" t="s">
        <v>147</v>
      </c>
      <c r="D97" s="192"/>
      <c r="E97" s="192"/>
      <c r="F97" s="134" t="s">
        <v>27</v>
      </c>
      <c r="G97" s="135"/>
      <c r="H97" s="135"/>
      <c r="I97" s="135">
        <f>'SO 01 03 D.1.1.2.06 Pol'!G24</f>
        <v>0</v>
      </c>
      <c r="J97" s="132" t="str">
        <f>IF(I103=0,"",I97/I103*100)</f>
        <v/>
      </c>
    </row>
    <row r="98" spans="1:10" ht="36.75" customHeight="1" x14ac:dyDescent="0.2">
      <c r="A98" s="123"/>
      <c r="B98" s="128" t="s">
        <v>148</v>
      </c>
      <c r="C98" s="191" t="s">
        <v>149</v>
      </c>
      <c r="D98" s="192"/>
      <c r="E98" s="192"/>
      <c r="F98" s="134" t="s">
        <v>27</v>
      </c>
      <c r="G98" s="135"/>
      <c r="H98" s="135"/>
      <c r="I98" s="135">
        <f>'SO 01 01 a 02 D.1.1.1.01-16 Pol'!G452</f>
        <v>0</v>
      </c>
      <c r="J98" s="132" t="str">
        <f>IF(I103=0,"",I98/I103*100)</f>
        <v/>
      </c>
    </row>
    <row r="99" spans="1:10" ht="36.75" customHeight="1" x14ac:dyDescent="0.2">
      <c r="A99" s="123"/>
      <c r="B99" s="128" t="s">
        <v>150</v>
      </c>
      <c r="C99" s="191" t="s">
        <v>151</v>
      </c>
      <c r="D99" s="192"/>
      <c r="E99" s="192"/>
      <c r="F99" s="134" t="s">
        <v>27</v>
      </c>
      <c r="G99" s="135"/>
      <c r="H99" s="135"/>
      <c r="I99" s="135">
        <f>'SO 01 01 a 02 D.1.1.1.01-16 Pol'!G483</f>
        <v>0</v>
      </c>
      <c r="J99" s="132" t="str">
        <f>IF(I103=0,"",I99/I103*100)</f>
        <v/>
      </c>
    </row>
    <row r="100" spans="1:10" ht="36.75" customHeight="1" x14ac:dyDescent="0.2">
      <c r="A100" s="123"/>
      <c r="B100" s="128" t="s">
        <v>152</v>
      </c>
      <c r="C100" s="191" t="s">
        <v>153</v>
      </c>
      <c r="D100" s="192"/>
      <c r="E100" s="192"/>
      <c r="F100" s="134" t="s">
        <v>27</v>
      </c>
      <c r="G100" s="135"/>
      <c r="H100" s="135"/>
      <c r="I100" s="135">
        <f>'SO 01 01 a 02 D.1.1.1.01-16 Pol'!G488</f>
        <v>0</v>
      </c>
      <c r="J100" s="132" t="str">
        <f>IF(I103=0,"",I100/I103*100)</f>
        <v/>
      </c>
    </row>
    <row r="101" spans="1:10" ht="36.75" customHeight="1" x14ac:dyDescent="0.2">
      <c r="A101" s="123"/>
      <c r="B101" s="128" t="s">
        <v>154</v>
      </c>
      <c r="C101" s="191" t="s">
        <v>155</v>
      </c>
      <c r="D101" s="192"/>
      <c r="E101" s="192"/>
      <c r="F101" s="134" t="s">
        <v>27</v>
      </c>
      <c r="G101" s="135"/>
      <c r="H101" s="135"/>
      <c r="I101" s="135">
        <f>'SO 01 01 a 02 D.1.1.1.01-16 Pol'!G496</f>
        <v>0</v>
      </c>
      <c r="J101" s="132" t="str">
        <f>IF(I103=0,"",I101/I103*100)</f>
        <v/>
      </c>
    </row>
    <row r="102" spans="1:10" ht="36.75" customHeight="1" x14ac:dyDescent="0.2">
      <c r="A102" s="123"/>
      <c r="B102" s="128" t="s">
        <v>156</v>
      </c>
      <c r="C102" s="191" t="s">
        <v>157</v>
      </c>
      <c r="D102" s="192"/>
      <c r="E102" s="192"/>
      <c r="F102" s="134" t="s">
        <v>27</v>
      </c>
      <c r="G102" s="135"/>
      <c r="H102" s="135"/>
      <c r="I102" s="135">
        <f>'SO 01 01 a 02 D.1.1.1.01-16 Pol'!G510</f>
        <v>0</v>
      </c>
      <c r="J102" s="132" t="str">
        <f>IF(I103=0,"",I102/I103*100)</f>
        <v/>
      </c>
    </row>
    <row r="103" spans="1:10" ht="25.5" customHeight="1" x14ac:dyDescent="0.2">
      <c r="A103" s="124"/>
      <c r="B103" s="129" t="s">
        <v>1</v>
      </c>
      <c r="C103" s="130"/>
      <c r="D103" s="131"/>
      <c r="E103" s="131"/>
      <c r="F103" s="136"/>
      <c r="G103" s="137"/>
      <c r="H103" s="137"/>
      <c r="I103" s="137">
        <f>SUM(I55:I102)</f>
        <v>0</v>
      </c>
      <c r="J103" s="133">
        <f>SUM(J55:J102)</f>
        <v>0</v>
      </c>
    </row>
    <row r="104" spans="1:10" x14ac:dyDescent="0.2">
      <c r="F104" s="86"/>
      <c r="G104" s="86"/>
      <c r="H104" s="86"/>
      <c r="I104" s="86"/>
      <c r="J104" s="87"/>
    </row>
    <row r="105" spans="1:10" x14ac:dyDescent="0.2">
      <c r="F105" s="86"/>
      <c r="G105" s="86"/>
      <c r="H105" s="86"/>
      <c r="I105" s="86"/>
      <c r="J105" s="87"/>
    </row>
    <row r="106" spans="1:10" x14ac:dyDescent="0.2">
      <c r="F106" s="86"/>
      <c r="G106" s="86"/>
      <c r="H106" s="86"/>
      <c r="I106" s="86"/>
      <c r="J106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E48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100:E100"/>
    <mergeCell ref="C101:E101"/>
    <mergeCell ref="C102:E102"/>
    <mergeCell ref="C95:E95"/>
    <mergeCell ref="C96:E96"/>
    <mergeCell ref="C97:E97"/>
    <mergeCell ref="C98:E98"/>
    <mergeCell ref="C99:E9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2" t="s">
        <v>7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50" t="s">
        <v>8</v>
      </c>
      <c r="B2" s="49"/>
      <c r="C2" s="244"/>
      <c r="D2" s="244"/>
      <c r="E2" s="244"/>
      <c r="F2" s="244"/>
      <c r="G2" s="245"/>
    </row>
    <row r="3" spans="1:7" ht="24.95" customHeight="1" x14ac:dyDescent="0.2">
      <c r="A3" s="50" t="s">
        <v>9</v>
      </c>
      <c r="B3" s="49"/>
      <c r="C3" s="244"/>
      <c r="D3" s="244"/>
      <c r="E3" s="244"/>
      <c r="F3" s="244"/>
      <c r="G3" s="245"/>
    </row>
    <row r="4" spans="1:7" ht="24.95" customHeight="1" x14ac:dyDescent="0.2">
      <c r="A4" s="50" t="s">
        <v>10</v>
      </c>
      <c r="B4" s="49"/>
      <c r="C4" s="244"/>
      <c r="D4" s="244"/>
      <c r="E4" s="244"/>
      <c r="F4" s="244"/>
      <c r="G4" s="24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160</v>
      </c>
    </row>
    <row r="2" spans="1:60" ht="24.95" customHeight="1" x14ac:dyDescent="0.2">
      <c r="A2" s="139" t="s">
        <v>8</v>
      </c>
      <c r="B2" s="49" t="s">
        <v>43</v>
      </c>
      <c r="C2" s="247" t="s">
        <v>44</v>
      </c>
      <c r="D2" s="248"/>
      <c r="E2" s="248"/>
      <c r="F2" s="248"/>
      <c r="G2" s="249"/>
      <c r="AG2" t="s">
        <v>161</v>
      </c>
    </row>
    <row r="3" spans="1:60" ht="24.95" customHeight="1" x14ac:dyDescent="0.2">
      <c r="A3" s="139" t="s">
        <v>9</v>
      </c>
      <c r="B3" s="49" t="s">
        <v>46</v>
      </c>
      <c r="C3" s="247" t="s">
        <v>47</v>
      </c>
      <c r="D3" s="248"/>
      <c r="E3" s="248"/>
      <c r="F3" s="248"/>
      <c r="G3" s="249"/>
      <c r="AC3" s="121" t="s">
        <v>161</v>
      </c>
      <c r="AG3" t="s">
        <v>162</v>
      </c>
    </row>
    <row r="4" spans="1:60" ht="24.95" customHeight="1" x14ac:dyDescent="0.2">
      <c r="A4" s="140" t="s">
        <v>10</v>
      </c>
      <c r="B4" s="141" t="s">
        <v>48</v>
      </c>
      <c r="C4" s="250" t="s">
        <v>47</v>
      </c>
      <c r="D4" s="251"/>
      <c r="E4" s="251"/>
      <c r="F4" s="251"/>
      <c r="G4" s="252"/>
      <c r="AG4" t="s">
        <v>163</v>
      </c>
    </row>
    <row r="5" spans="1:60" x14ac:dyDescent="0.2">
      <c r="D5" s="10"/>
    </row>
    <row r="6" spans="1:60" ht="38.25" x14ac:dyDescent="0.2">
      <c r="A6" s="143" t="s">
        <v>164</v>
      </c>
      <c r="B6" s="145" t="s">
        <v>165</v>
      </c>
      <c r="C6" s="145" t="s">
        <v>166</v>
      </c>
      <c r="D6" s="144" t="s">
        <v>167</v>
      </c>
      <c r="E6" s="143" t="s">
        <v>168</v>
      </c>
      <c r="F6" s="142" t="s">
        <v>169</v>
      </c>
      <c r="G6" s="143" t="s">
        <v>31</v>
      </c>
      <c r="H6" s="146" t="s">
        <v>32</v>
      </c>
      <c r="I6" s="146" t="s">
        <v>170</v>
      </c>
      <c r="J6" s="146" t="s">
        <v>33</v>
      </c>
      <c r="K6" s="146" t="s">
        <v>171</v>
      </c>
      <c r="L6" s="146" t="s">
        <v>172</v>
      </c>
      <c r="M6" s="146" t="s">
        <v>173</v>
      </c>
      <c r="N6" s="146" t="s">
        <v>174</v>
      </c>
      <c r="O6" s="146" t="s">
        <v>175</v>
      </c>
      <c r="P6" s="146" t="s">
        <v>176</v>
      </c>
      <c r="Q6" s="146" t="s">
        <v>177</v>
      </c>
      <c r="R6" s="146" t="s">
        <v>178</v>
      </c>
      <c r="S6" s="146" t="s">
        <v>179</v>
      </c>
      <c r="T6" s="146" t="s">
        <v>180</v>
      </c>
      <c r="U6" s="146" t="s">
        <v>181</v>
      </c>
      <c r="V6" s="146" t="s">
        <v>182</v>
      </c>
      <c r="W6" s="146" t="s">
        <v>183</v>
      </c>
      <c r="X6" s="146" t="s">
        <v>184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185</v>
      </c>
      <c r="B8" s="163" t="s">
        <v>65</v>
      </c>
      <c r="C8" s="181" t="s">
        <v>66</v>
      </c>
      <c r="D8" s="164"/>
      <c r="E8" s="165"/>
      <c r="F8" s="166"/>
      <c r="G8" s="167">
        <f>SUMIF(AG9:AG17,"&lt;&gt;NOR",G9:G17)</f>
        <v>0</v>
      </c>
      <c r="H8" s="161"/>
      <c r="I8" s="161">
        <f>SUM(I9:I17)</f>
        <v>0</v>
      </c>
      <c r="J8" s="161"/>
      <c r="K8" s="161">
        <f>SUM(K9:K17)</f>
        <v>0</v>
      </c>
      <c r="L8" s="161"/>
      <c r="M8" s="161">
        <f>SUM(M9:M17)</f>
        <v>0</v>
      </c>
      <c r="N8" s="161"/>
      <c r="O8" s="161">
        <f>SUM(O9:O17)</f>
        <v>0</v>
      </c>
      <c r="P8" s="161"/>
      <c r="Q8" s="161">
        <f>SUM(Q9:Q17)</f>
        <v>0</v>
      </c>
      <c r="R8" s="161"/>
      <c r="S8" s="161"/>
      <c r="T8" s="161"/>
      <c r="U8" s="161"/>
      <c r="V8" s="161">
        <f>SUM(V9:V17)</f>
        <v>0</v>
      </c>
      <c r="W8" s="161"/>
      <c r="X8" s="161"/>
      <c r="AG8" t="s">
        <v>186</v>
      </c>
    </row>
    <row r="9" spans="1:60" ht="45" outlineLevel="1" x14ac:dyDescent="0.2">
      <c r="A9" s="168">
        <v>1</v>
      </c>
      <c r="B9" s="169" t="s">
        <v>187</v>
      </c>
      <c r="C9" s="182" t="s">
        <v>188</v>
      </c>
      <c r="D9" s="170" t="s">
        <v>189</v>
      </c>
      <c r="E9" s="171">
        <v>1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190</v>
      </c>
      <c r="T9" s="157" t="s">
        <v>191</v>
      </c>
      <c r="U9" s="157">
        <v>0</v>
      </c>
      <c r="V9" s="157">
        <f>ROUND(E9*U9,2)</f>
        <v>0</v>
      </c>
      <c r="W9" s="157"/>
      <c r="X9" s="157" t="s">
        <v>192</v>
      </c>
      <c r="Y9" s="147"/>
      <c r="Z9" s="147"/>
      <c r="AA9" s="147"/>
      <c r="AB9" s="147"/>
      <c r="AC9" s="147"/>
      <c r="AD9" s="147"/>
      <c r="AE9" s="147"/>
      <c r="AF9" s="147"/>
      <c r="AG9" s="147" t="s">
        <v>193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45" outlineLevel="1" x14ac:dyDescent="0.2">
      <c r="A10" s="154"/>
      <c r="B10" s="155"/>
      <c r="C10" s="183" t="s">
        <v>194</v>
      </c>
      <c r="D10" s="159"/>
      <c r="E10" s="160">
        <v>1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33.75" outlineLevel="1" x14ac:dyDescent="0.2">
      <c r="A11" s="154"/>
      <c r="B11" s="155"/>
      <c r="C11" s="183" t="s">
        <v>196</v>
      </c>
      <c r="D11" s="159"/>
      <c r="E11" s="160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54"/>
      <c r="B12" s="155"/>
      <c r="C12" s="183" t="s">
        <v>197</v>
      </c>
      <c r="D12" s="159"/>
      <c r="E12" s="160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45" outlineLevel="1" x14ac:dyDescent="0.2">
      <c r="A13" s="154"/>
      <c r="B13" s="155"/>
      <c r="C13" s="183" t="s">
        <v>198</v>
      </c>
      <c r="D13" s="159"/>
      <c r="E13" s="160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56.25" outlineLevel="1" x14ac:dyDescent="0.2">
      <c r="A14" s="154"/>
      <c r="B14" s="155"/>
      <c r="C14" s="183" t="s">
        <v>199</v>
      </c>
      <c r="D14" s="159"/>
      <c r="E14" s="160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56.25" outlineLevel="1" x14ac:dyDescent="0.2">
      <c r="A15" s="154"/>
      <c r="B15" s="155"/>
      <c r="C15" s="183" t="s">
        <v>200</v>
      </c>
      <c r="D15" s="159"/>
      <c r="E15" s="160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195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54"/>
      <c r="B16" s="155"/>
      <c r="C16" s="183" t="s">
        <v>201</v>
      </c>
      <c r="D16" s="159"/>
      <c r="E16" s="160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195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45" outlineLevel="1" x14ac:dyDescent="0.2">
      <c r="A17" s="154"/>
      <c r="B17" s="155"/>
      <c r="C17" s="183" t="s">
        <v>202</v>
      </c>
      <c r="D17" s="159"/>
      <c r="E17" s="160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62" t="s">
        <v>185</v>
      </c>
      <c r="B18" s="163" t="s">
        <v>71</v>
      </c>
      <c r="C18" s="181" t="s">
        <v>72</v>
      </c>
      <c r="D18" s="164"/>
      <c r="E18" s="165"/>
      <c r="F18" s="166"/>
      <c r="G18" s="167">
        <f>SUMIF(AG19:AG23,"&lt;&gt;NOR",G19:G23)</f>
        <v>0</v>
      </c>
      <c r="H18" s="161"/>
      <c r="I18" s="161">
        <f>SUM(I19:I23)</f>
        <v>0</v>
      </c>
      <c r="J18" s="161"/>
      <c r="K18" s="161">
        <f>SUM(K19:K23)</f>
        <v>0</v>
      </c>
      <c r="L18" s="161"/>
      <c r="M18" s="161">
        <f>SUM(M19:M23)</f>
        <v>0</v>
      </c>
      <c r="N18" s="161"/>
      <c r="O18" s="161">
        <f>SUM(O19:O23)</f>
        <v>0</v>
      </c>
      <c r="P18" s="161"/>
      <c r="Q18" s="161">
        <f>SUM(Q19:Q23)</f>
        <v>0</v>
      </c>
      <c r="R18" s="161"/>
      <c r="S18" s="161"/>
      <c r="T18" s="161"/>
      <c r="U18" s="161"/>
      <c r="V18" s="161">
        <f>SUM(V19:V23)</f>
        <v>0</v>
      </c>
      <c r="W18" s="161"/>
      <c r="X18" s="161"/>
      <c r="AG18" t="s">
        <v>186</v>
      </c>
    </row>
    <row r="19" spans="1:60" outlineLevel="1" x14ac:dyDescent="0.2">
      <c r="A19" s="168">
        <v>2</v>
      </c>
      <c r="B19" s="169" t="s">
        <v>203</v>
      </c>
      <c r="C19" s="182" t="s">
        <v>204</v>
      </c>
      <c r="D19" s="170" t="s">
        <v>189</v>
      </c>
      <c r="E19" s="171">
        <v>1</v>
      </c>
      <c r="F19" s="172"/>
      <c r="G19" s="173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190</v>
      </c>
      <c r="T19" s="157" t="s">
        <v>191</v>
      </c>
      <c r="U19" s="157">
        <v>0</v>
      </c>
      <c r="V19" s="157">
        <f>ROUND(E19*U19,2)</f>
        <v>0</v>
      </c>
      <c r="W19" s="157"/>
      <c r="X19" s="157" t="s">
        <v>205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206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45" outlineLevel="1" x14ac:dyDescent="0.2">
      <c r="A20" s="154"/>
      <c r="B20" s="155"/>
      <c r="C20" s="183" t="s">
        <v>207</v>
      </c>
      <c r="D20" s="159"/>
      <c r="E20" s="160">
        <v>1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195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3.75" outlineLevel="1" x14ac:dyDescent="0.2">
      <c r="A21" s="168">
        <v>3</v>
      </c>
      <c r="B21" s="169" t="s">
        <v>208</v>
      </c>
      <c r="C21" s="182" t="s">
        <v>209</v>
      </c>
      <c r="D21" s="170" t="s">
        <v>189</v>
      </c>
      <c r="E21" s="171">
        <v>1</v>
      </c>
      <c r="F21" s="172"/>
      <c r="G21" s="173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7"/>
      <c r="S21" s="157" t="s">
        <v>190</v>
      </c>
      <c r="T21" s="157" t="s">
        <v>191</v>
      </c>
      <c r="U21" s="157">
        <v>0</v>
      </c>
      <c r="V21" s="157">
        <f>ROUND(E21*U21,2)</f>
        <v>0</v>
      </c>
      <c r="W21" s="157"/>
      <c r="X21" s="157" t="s">
        <v>205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206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67.5" outlineLevel="1" x14ac:dyDescent="0.2">
      <c r="A22" s="154"/>
      <c r="B22" s="155"/>
      <c r="C22" s="183" t="s">
        <v>210</v>
      </c>
      <c r="D22" s="159"/>
      <c r="E22" s="160">
        <v>1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195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3" t="s">
        <v>211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195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5.5" x14ac:dyDescent="0.2">
      <c r="A24" s="162" t="s">
        <v>185</v>
      </c>
      <c r="B24" s="163" t="s">
        <v>73</v>
      </c>
      <c r="C24" s="181" t="s">
        <v>74</v>
      </c>
      <c r="D24" s="164"/>
      <c r="E24" s="165"/>
      <c r="F24" s="166"/>
      <c r="G24" s="167">
        <f>SUMIF(AG25:AG30,"&lt;&gt;NOR",G25:G30)</f>
        <v>0</v>
      </c>
      <c r="H24" s="161"/>
      <c r="I24" s="161">
        <f>SUM(I25:I30)</f>
        <v>0</v>
      </c>
      <c r="J24" s="161"/>
      <c r="K24" s="161">
        <f>SUM(K25:K30)</f>
        <v>0</v>
      </c>
      <c r="L24" s="161"/>
      <c r="M24" s="161">
        <f>SUM(M25:M30)</f>
        <v>0</v>
      </c>
      <c r="N24" s="161"/>
      <c r="O24" s="161">
        <f>SUM(O25:O30)</f>
        <v>0</v>
      </c>
      <c r="P24" s="161"/>
      <c r="Q24" s="161">
        <f>SUM(Q25:Q30)</f>
        <v>0</v>
      </c>
      <c r="R24" s="161"/>
      <c r="S24" s="161"/>
      <c r="T24" s="161"/>
      <c r="U24" s="161"/>
      <c r="V24" s="161">
        <f>SUM(V25:V30)</f>
        <v>0</v>
      </c>
      <c r="W24" s="161"/>
      <c r="X24" s="161"/>
      <c r="AG24" t="s">
        <v>186</v>
      </c>
    </row>
    <row r="25" spans="1:60" ht="22.5" outlineLevel="1" x14ac:dyDescent="0.2">
      <c r="A25" s="168">
        <v>4</v>
      </c>
      <c r="B25" s="169" t="s">
        <v>212</v>
      </c>
      <c r="C25" s="182" t="s">
        <v>213</v>
      </c>
      <c r="D25" s="170" t="s">
        <v>189</v>
      </c>
      <c r="E25" s="171">
        <v>1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</v>
      </c>
      <c r="O25" s="157">
        <f>ROUND(E25*N25,2)</f>
        <v>0</v>
      </c>
      <c r="P25" s="157">
        <v>0</v>
      </c>
      <c r="Q25" s="157">
        <f>ROUND(E25*P25,2)</f>
        <v>0</v>
      </c>
      <c r="R25" s="157"/>
      <c r="S25" s="157" t="s">
        <v>190</v>
      </c>
      <c r="T25" s="157" t="s">
        <v>191</v>
      </c>
      <c r="U25" s="157">
        <v>0</v>
      </c>
      <c r="V25" s="157">
        <f>ROUND(E25*U25,2)</f>
        <v>0</v>
      </c>
      <c r="W25" s="157"/>
      <c r="X25" s="157" t="s">
        <v>214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215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33.75" outlineLevel="1" x14ac:dyDescent="0.2">
      <c r="A26" s="154"/>
      <c r="B26" s="155"/>
      <c r="C26" s="183" t="s">
        <v>216</v>
      </c>
      <c r="D26" s="159"/>
      <c r="E26" s="160">
        <v>1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33.75" outlineLevel="1" x14ac:dyDescent="0.2">
      <c r="A27" s="154"/>
      <c r="B27" s="155"/>
      <c r="C27" s="183" t="s">
        <v>217</v>
      </c>
      <c r="D27" s="159"/>
      <c r="E27" s="160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195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68">
        <v>5</v>
      </c>
      <c r="B28" s="169" t="s">
        <v>218</v>
      </c>
      <c r="C28" s="182" t="s">
        <v>219</v>
      </c>
      <c r="D28" s="170" t="s">
        <v>189</v>
      </c>
      <c r="E28" s="171">
        <v>1</v>
      </c>
      <c r="F28" s="172"/>
      <c r="G28" s="173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190</v>
      </c>
      <c r="T28" s="157" t="s">
        <v>191</v>
      </c>
      <c r="U28" s="157">
        <v>0</v>
      </c>
      <c r="V28" s="157">
        <f>ROUND(E28*U28,2)</f>
        <v>0</v>
      </c>
      <c r="W28" s="157"/>
      <c r="X28" s="157" t="s">
        <v>214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215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67.5" outlineLevel="1" x14ac:dyDescent="0.2">
      <c r="A29" s="154"/>
      <c r="B29" s="155"/>
      <c r="C29" s="183" t="s">
        <v>220</v>
      </c>
      <c r="D29" s="159"/>
      <c r="E29" s="160">
        <v>1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195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45" outlineLevel="1" x14ac:dyDescent="0.2">
      <c r="A30" s="154"/>
      <c r="B30" s="155"/>
      <c r="C30" s="183" t="s">
        <v>221</v>
      </c>
      <c r="D30" s="159"/>
      <c r="E30" s="160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195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2" t="s">
        <v>185</v>
      </c>
      <c r="B31" s="163" t="s">
        <v>75</v>
      </c>
      <c r="C31" s="181" t="s">
        <v>76</v>
      </c>
      <c r="D31" s="164"/>
      <c r="E31" s="165"/>
      <c r="F31" s="166"/>
      <c r="G31" s="167">
        <f>SUMIF(AG32:AG33,"&lt;&gt;NOR",G32:G33)</f>
        <v>0</v>
      </c>
      <c r="H31" s="161"/>
      <c r="I31" s="161">
        <f>SUM(I32:I33)</f>
        <v>0</v>
      </c>
      <c r="J31" s="161"/>
      <c r="K31" s="161">
        <f>SUM(K32:K33)</f>
        <v>0</v>
      </c>
      <c r="L31" s="161"/>
      <c r="M31" s="161">
        <f>SUM(M32:M33)</f>
        <v>0</v>
      </c>
      <c r="N31" s="161"/>
      <c r="O31" s="161">
        <f>SUM(O32:O33)</f>
        <v>0</v>
      </c>
      <c r="P31" s="161"/>
      <c r="Q31" s="161">
        <f>SUM(Q32:Q33)</f>
        <v>0</v>
      </c>
      <c r="R31" s="161"/>
      <c r="S31" s="161"/>
      <c r="T31" s="161"/>
      <c r="U31" s="161"/>
      <c r="V31" s="161">
        <f>SUM(V32:V33)</f>
        <v>0</v>
      </c>
      <c r="W31" s="161"/>
      <c r="X31" s="161"/>
      <c r="AG31" t="s">
        <v>186</v>
      </c>
    </row>
    <row r="32" spans="1:60" outlineLevel="1" x14ac:dyDescent="0.2">
      <c r="A32" s="168">
        <v>6</v>
      </c>
      <c r="B32" s="169" t="s">
        <v>222</v>
      </c>
      <c r="C32" s="182" t="s">
        <v>223</v>
      </c>
      <c r="D32" s="170" t="s">
        <v>189</v>
      </c>
      <c r="E32" s="171">
        <v>1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0</v>
      </c>
      <c r="O32" s="157">
        <f>ROUND(E32*N32,2)</f>
        <v>0</v>
      </c>
      <c r="P32" s="157">
        <v>0</v>
      </c>
      <c r="Q32" s="157">
        <f>ROUND(E32*P32,2)</f>
        <v>0</v>
      </c>
      <c r="R32" s="157"/>
      <c r="S32" s="157" t="s">
        <v>190</v>
      </c>
      <c r="T32" s="157" t="s">
        <v>191</v>
      </c>
      <c r="U32" s="157">
        <v>0</v>
      </c>
      <c r="V32" s="157">
        <f>ROUND(E32*U32,2)</f>
        <v>0</v>
      </c>
      <c r="W32" s="157"/>
      <c r="X32" s="157" t="s">
        <v>192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193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33.75" outlineLevel="1" x14ac:dyDescent="0.2">
      <c r="A33" s="154"/>
      <c r="B33" s="155"/>
      <c r="C33" s="183" t="s">
        <v>224</v>
      </c>
      <c r="D33" s="159"/>
      <c r="E33" s="160">
        <v>1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195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5.5" x14ac:dyDescent="0.2">
      <c r="A34" s="162" t="s">
        <v>185</v>
      </c>
      <c r="B34" s="163" t="s">
        <v>77</v>
      </c>
      <c r="C34" s="181" t="s">
        <v>78</v>
      </c>
      <c r="D34" s="164"/>
      <c r="E34" s="165"/>
      <c r="F34" s="166"/>
      <c r="G34" s="167">
        <f>SUMIF(AG35:AG38,"&lt;&gt;NOR",G35:G38)</f>
        <v>0</v>
      </c>
      <c r="H34" s="161"/>
      <c r="I34" s="161">
        <f>SUM(I35:I38)</f>
        <v>0</v>
      </c>
      <c r="J34" s="161"/>
      <c r="K34" s="161">
        <f>SUM(K35:K38)</f>
        <v>0</v>
      </c>
      <c r="L34" s="161"/>
      <c r="M34" s="161">
        <f>SUM(M35:M38)</f>
        <v>0</v>
      </c>
      <c r="N34" s="161"/>
      <c r="O34" s="161">
        <f>SUM(O35:O38)</f>
        <v>0</v>
      </c>
      <c r="P34" s="161"/>
      <c r="Q34" s="161">
        <f>SUM(Q35:Q38)</f>
        <v>0</v>
      </c>
      <c r="R34" s="161"/>
      <c r="S34" s="161"/>
      <c r="T34" s="161"/>
      <c r="U34" s="161"/>
      <c r="V34" s="161">
        <f>SUM(V35:V38)</f>
        <v>0</v>
      </c>
      <c r="W34" s="161"/>
      <c r="X34" s="161"/>
      <c r="AG34" t="s">
        <v>186</v>
      </c>
    </row>
    <row r="35" spans="1:60" ht="33.75" outlineLevel="1" x14ac:dyDescent="0.2">
      <c r="A35" s="168">
        <v>7</v>
      </c>
      <c r="B35" s="169" t="s">
        <v>225</v>
      </c>
      <c r="C35" s="182" t="s">
        <v>226</v>
      </c>
      <c r="D35" s="170" t="s">
        <v>189</v>
      </c>
      <c r="E35" s="171">
        <v>1</v>
      </c>
      <c r="F35" s="172"/>
      <c r="G35" s="173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190</v>
      </c>
      <c r="T35" s="157" t="s">
        <v>191</v>
      </c>
      <c r="U35" s="157">
        <v>0</v>
      </c>
      <c r="V35" s="157">
        <f>ROUND(E35*U35,2)</f>
        <v>0</v>
      </c>
      <c r="W35" s="157"/>
      <c r="X35" s="157" t="s">
        <v>214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215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56.25" outlineLevel="1" x14ac:dyDescent="0.2">
      <c r="A36" s="154"/>
      <c r="B36" s="155"/>
      <c r="C36" s="183" t="s">
        <v>227</v>
      </c>
      <c r="D36" s="159"/>
      <c r="E36" s="160">
        <v>1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56.25" outlineLevel="1" x14ac:dyDescent="0.2">
      <c r="A37" s="154"/>
      <c r="B37" s="155"/>
      <c r="C37" s="183" t="s">
        <v>228</v>
      </c>
      <c r="D37" s="159"/>
      <c r="E37" s="160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195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54"/>
      <c r="B38" s="155"/>
      <c r="C38" s="183" t="s">
        <v>229</v>
      </c>
      <c r="D38" s="159"/>
      <c r="E38" s="160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5.5" x14ac:dyDescent="0.2">
      <c r="A39" s="162" t="s">
        <v>185</v>
      </c>
      <c r="B39" s="163" t="s">
        <v>79</v>
      </c>
      <c r="C39" s="181" t="s">
        <v>80</v>
      </c>
      <c r="D39" s="164"/>
      <c r="E39" s="165"/>
      <c r="F39" s="166"/>
      <c r="G39" s="167">
        <f>SUMIF(AG40:AG42,"&lt;&gt;NOR",G40:G42)</f>
        <v>0</v>
      </c>
      <c r="H39" s="161"/>
      <c r="I39" s="161">
        <f>SUM(I40:I42)</f>
        <v>0</v>
      </c>
      <c r="J39" s="161"/>
      <c r="K39" s="161">
        <f>SUM(K40:K42)</f>
        <v>0</v>
      </c>
      <c r="L39" s="161"/>
      <c r="M39" s="161">
        <f>SUM(M40:M42)</f>
        <v>0</v>
      </c>
      <c r="N39" s="161"/>
      <c r="O39" s="161">
        <f>SUM(O40:O42)</f>
        <v>0</v>
      </c>
      <c r="P39" s="161"/>
      <c r="Q39" s="161">
        <f>SUM(Q40:Q42)</f>
        <v>0</v>
      </c>
      <c r="R39" s="161"/>
      <c r="S39" s="161"/>
      <c r="T39" s="161"/>
      <c r="U39" s="161"/>
      <c r="V39" s="161">
        <f>SUM(V40:V42)</f>
        <v>0</v>
      </c>
      <c r="W39" s="161"/>
      <c r="X39" s="161"/>
      <c r="AG39" t="s">
        <v>186</v>
      </c>
    </row>
    <row r="40" spans="1:60" outlineLevel="1" x14ac:dyDescent="0.2">
      <c r="A40" s="168">
        <v>8</v>
      </c>
      <c r="B40" s="169" t="s">
        <v>230</v>
      </c>
      <c r="C40" s="182" t="s">
        <v>231</v>
      </c>
      <c r="D40" s="170" t="s">
        <v>189</v>
      </c>
      <c r="E40" s="171">
        <v>1</v>
      </c>
      <c r="F40" s="172"/>
      <c r="G40" s="173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7"/>
      <c r="S40" s="157" t="s">
        <v>190</v>
      </c>
      <c r="T40" s="157" t="s">
        <v>191</v>
      </c>
      <c r="U40" s="157">
        <v>0</v>
      </c>
      <c r="V40" s="157">
        <f>ROUND(E40*U40,2)</f>
        <v>0</v>
      </c>
      <c r="W40" s="157"/>
      <c r="X40" s="157" t="s">
        <v>205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206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67.5" outlineLevel="1" x14ac:dyDescent="0.2">
      <c r="A41" s="154"/>
      <c r="B41" s="155"/>
      <c r="C41" s="183" t="s">
        <v>232</v>
      </c>
      <c r="D41" s="159"/>
      <c r="E41" s="160">
        <v>1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195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1" x14ac:dyDescent="0.2">
      <c r="A42" s="154"/>
      <c r="B42" s="155"/>
      <c r="C42" s="183" t="s">
        <v>233</v>
      </c>
      <c r="D42" s="159"/>
      <c r="E42" s="160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195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5.5" x14ac:dyDescent="0.2">
      <c r="A43" s="162" t="s">
        <v>185</v>
      </c>
      <c r="B43" s="163" t="s">
        <v>81</v>
      </c>
      <c r="C43" s="181" t="s">
        <v>82</v>
      </c>
      <c r="D43" s="164"/>
      <c r="E43" s="165"/>
      <c r="F43" s="166"/>
      <c r="G43" s="167">
        <f>SUMIF(AG44:AG45,"&lt;&gt;NOR",G44:G45)</f>
        <v>0</v>
      </c>
      <c r="H43" s="161"/>
      <c r="I43" s="161">
        <f>SUM(I44:I45)</f>
        <v>0</v>
      </c>
      <c r="J43" s="161"/>
      <c r="K43" s="161">
        <f>SUM(K44:K45)</f>
        <v>0</v>
      </c>
      <c r="L43" s="161"/>
      <c r="M43" s="161">
        <f>SUM(M44:M45)</f>
        <v>0</v>
      </c>
      <c r="N43" s="161"/>
      <c r="O43" s="161">
        <f>SUM(O44:O45)</f>
        <v>0</v>
      </c>
      <c r="P43" s="161"/>
      <c r="Q43" s="161">
        <f>SUM(Q44:Q45)</f>
        <v>0</v>
      </c>
      <c r="R43" s="161"/>
      <c r="S43" s="161"/>
      <c r="T43" s="161"/>
      <c r="U43" s="161"/>
      <c r="V43" s="161">
        <f>SUM(V44:V45)</f>
        <v>0</v>
      </c>
      <c r="W43" s="161"/>
      <c r="X43" s="161"/>
      <c r="AG43" t="s">
        <v>186</v>
      </c>
    </row>
    <row r="44" spans="1:60" ht="22.5" outlineLevel="1" x14ac:dyDescent="0.2">
      <c r="A44" s="168">
        <v>9</v>
      </c>
      <c r="B44" s="169" t="s">
        <v>234</v>
      </c>
      <c r="C44" s="182" t="s">
        <v>235</v>
      </c>
      <c r="D44" s="170" t="s">
        <v>189</v>
      </c>
      <c r="E44" s="171">
        <v>1</v>
      </c>
      <c r="F44" s="172"/>
      <c r="G44" s="173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190</v>
      </c>
      <c r="T44" s="157" t="s">
        <v>191</v>
      </c>
      <c r="U44" s="157">
        <v>0</v>
      </c>
      <c r="V44" s="157">
        <f>ROUND(E44*U44,2)</f>
        <v>0</v>
      </c>
      <c r="W44" s="157"/>
      <c r="X44" s="157" t="s">
        <v>205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206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45" outlineLevel="1" x14ac:dyDescent="0.2">
      <c r="A45" s="154"/>
      <c r="B45" s="155"/>
      <c r="C45" s="183" t="s">
        <v>236</v>
      </c>
      <c r="D45" s="159"/>
      <c r="E45" s="160">
        <v>1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195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62" t="s">
        <v>185</v>
      </c>
      <c r="B46" s="163" t="s">
        <v>67</v>
      </c>
      <c r="C46" s="181" t="s">
        <v>68</v>
      </c>
      <c r="D46" s="164"/>
      <c r="E46" s="165"/>
      <c r="F46" s="166"/>
      <c r="G46" s="167">
        <f>SUMIF(AG47:AG48,"&lt;&gt;NOR",G47:G48)</f>
        <v>0</v>
      </c>
      <c r="H46" s="161"/>
      <c r="I46" s="161">
        <f>SUM(I47:I48)</f>
        <v>0</v>
      </c>
      <c r="J46" s="161"/>
      <c r="K46" s="161">
        <f>SUM(K47:K48)</f>
        <v>0</v>
      </c>
      <c r="L46" s="161"/>
      <c r="M46" s="161">
        <f>SUM(M47:M48)</f>
        <v>0</v>
      </c>
      <c r="N46" s="161"/>
      <c r="O46" s="161">
        <f>SUM(O47:O48)</f>
        <v>0</v>
      </c>
      <c r="P46" s="161"/>
      <c r="Q46" s="161">
        <f>SUM(Q47:Q48)</f>
        <v>0</v>
      </c>
      <c r="R46" s="161"/>
      <c r="S46" s="161"/>
      <c r="T46" s="161"/>
      <c r="U46" s="161"/>
      <c r="V46" s="161">
        <f>SUM(V47:V48)</f>
        <v>0</v>
      </c>
      <c r="W46" s="161"/>
      <c r="X46" s="161"/>
      <c r="AG46" t="s">
        <v>186</v>
      </c>
    </row>
    <row r="47" spans="1:60" outlineLevel="1" x14ac:dyDescent="0.2">
      <c r="A47" s="168">
        <v>10</v>
      </c>
      <c r="B47" s="169" t="s">
        <v>237</v>
      </c>
      <c r="C47" s="182" t="s">
        <v>238</v>
      </c>
      <c r="D47" s="170" t="s">
        <v>189</v>
      </c>
      <c r="E47" s="171">
        <v>1</v>
      </c>
      <c r="F47" s="172"/>
      <c r="G47" s="173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21</v>
      </c>
      <c r="M47" s="157">
        <f>G47*(1+L47/100)</f>
        <v>0</v>
      </c>
      <c r="N47" s="157">
        <v>0</v>
      </c>
      <c r="O47" s="157">
        <f>ROUND(E47*N47,2)</f>
        <v>0</v>
      </c>
      <c r="P47" s="157">
        <v>0</v>
      </c>
      <c r="Q47" s="157">
        <f>ROUND(E47*P47,2)</f>
        <v>0</v>
      </c>
      <c r="R47" s="157"/>
      <c r="S47" s="157" t="s">
        <v>190</v>
      </c>
      <c r="T47" s="157" t="s">
        <v>191</v>
      </c>
      <c r="U47" s="157">
        <v>0</v>
      </c>
      <c r="V47" s="157">
        <f>ROUND(E47*U47,2)</f>
        <v>0</v>
      </c>
      <c r="W47" s="157"/>
      <c r="X47" s="157" t="s">
        <v>205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206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56.25" outlineLevel="1" x14ac:dyDescent="0.2">
      <c r="A48" s="154"/>
      <c r="B48" s="155"/>
      <c r="C48" s="183" t="s">
        <v>239</v>
      </c>
      <c r="D48" s="159"/>
      <c r="E48" s="160">
        <v>1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195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38.25" x14ac:dyDescent="0.2">
      <c r="A49" s="162" t="s">
        <v>185</v>
      </c>
      <c r="B49" s="163" t="s">
        <v>69</v>
      </c>
      <c r="C49" s="181" t="s">
        <v>70</v>
      </c>
      <c r="D49" s="164"/>
      <c r="E49" s="165"/>
      <c r="F49" s="166"/>
      <c r="G49" s="167">
        <f>SUMIF(AG50:AG52,"&lt;&gt;NOR",G50:G52)</f>
        <v>0</v>
      </c>
      <c r="H49" s="161"/>
      <c r="I49" s="161">
        <f>SUM(I50:I52)</f>
        <v>0</v>
      </c>
      <c r="J49" s="161"/>
      <c r="K49" s="161">
        <f>SUM(K50:K52)</f>
        <v>0</v>
      </c>
      <c r="L49" s="161"/>
      <c r="M49" s="161">
        <f>SUM(M50:M52)</f>
        <v>0</v>
      </c>
      <c r="N49" s="161"/>
      <c r="O49" s="161">
        <f>SUM(O50:O52)</f>
        <v>0</v>
      </c>
      <c r="P49" s="161"/>
      <c r="Q49" s="161">
        <f>SUM(Q50:Q52)</f>
        <v>0</v>
      </c>
      <c r="R49" s="161"/>
      <c r="S49" s="161"/>
      <c r="T49" s="161"/>
      <c r="U49" s="161"/>
      <c r="V49" s="161">
        <f>SUM(V50:V52)</f>
        <v>0</v>
      </c>
      <c r="W49" s="161"/>
      <c r="X49" s="161"/>
      <c r="AG49" t="s">
        <v>186</v>
      </c>
    </row>
    <row r="50" spans="1:60" ht="22.5" outlineLevel="1" x14ac:dyDescent="0.2">
      <c r="A50" s="168">
        <v>11</v>
      </c>
      <c r="B50" s="169" t="s">
        <v>240</v>
      </c>
      <c r="C50" s="182" t="s">
        <v>241</v>
      </c>
      <c r="D50" s="170" t="s">
        <v>189</v>
      </c>
      <c r="E50" s="171">
        <v>1</v>
      </c>
      <c r="F50" s="172"/>
      <c r="G50" s="173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0</v>
      </c>
      <c r="O50" s="157">
        <f>ROUND(E50*N50,2)</f>
        <v>0</v>
      </c>
      <c r="P50" s="157">
        <v>0</v>
      </c>
      <c r="Q50" s="157">
        <f>ROUND(E50*P50,2)</f>
        <v>0</v>
      </c>
      <c r="R50" s="157"/>
      <c r="S50" s="157" t="s">
        <v>190</v>
      </c>
      <c r="T50" s="157" t="s">
        <v>191</v>
      </c>
      <c r="U50" s="157">
        <v>0</v>
      </c>
      <c r="V50" s="157">
        <f>ROUND(E50*U50,2)</f>
        <v>0</v>
      </c>
      <c r="W50" s="157"/>
      <c r="X50" s="157" t="s">
        <v>214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215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3" t="s">
        <v>242</v>
      </c>
      <c r="D51" s="159"/>
      <c r="E51" s="160">
        <v>1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195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4">
        <v>12</v>
      </c>
      <c r="B52" s="175" t="s">
        <v>243</v>
      </c>
      <c r="C52" s="184" t="s">
        <v>244</v>
      </c>
      <c r="D52" s="176" t="s">
        <v>189</v>
      </c>
      <c r="E52" s="177">
        <v>1</v>
      </c>
      <c r="F52" s="178"/>
      <c r="G52" s="179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0</v>
      </c>
      <c r="O52" s="157">
        <f>ROUND(E52*N52,2)</f>
        <v>0</v>
      </c>
      <c r="P52" s="157">
        <v>0</v>
      </c>
      <c r="Q52" s="157">
        <f>ROUND(E52*P52,2)</f>
        <v>0</v>
      </c>
      <c r="R52" s="157"/>
      <c r="S52" s="157" t="s">
        <v>190</v>
      </c>
      <c r="T52" s="157" t="s">
        <v>191</v>
      </c>
      <c r="U52" s="157">
        <v>0</v>
      </c>
      <c r="V52" s="157">
        <f>ROUND(E52*U52,2)</f>
        <v>0</v>
      </c>
      <c r="W52" s="157"/>
      <c r="X52" s="157" t="s">
        <v>192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193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">
      <c r="A53" s="162" t="s">
        <v>185</v>
      </c>
      <c r="B53" s="163" t="s">
        <v>96</v>
      </c>
      <c r="C53" s="181" t="s">
        <v>97</v>
      </c>
      <c r="D53" s="164"/>
      <c r="E53" s="165"/>
      <c r="F53" s="166"/>
      <c r="G53" s="167">
        <f>SUMIF(AG54:AG59,"&lt;&gt;NOR",G54:G59)</f>
        <v>0</v>
      </c>
      <c r="H53" s="161"/>
      <c r="I53" s="161">
        <f>SUM(I54:I59)</f>
        <v>0</v>
      </c>
      <c r="J53" s="161"/>
      <c r="K53" s="161">
        <f>SUM(K54:K59)</f>
        <v>0</v>
      </c>
      <c r="L53" s="161"/>
      <c r="M53" s="161">
        <f>SUM(M54:M59)</f>
        <v>0</v>
      </c>
      <c r="N53" s="161"/>
      <c r="O53" s="161">
        <f>SUM(O54:O59)</f>
        <v>0</v>
      </c>
      <c r="P53" s="161"/>
      <c r="Q53" s="161">
        <f>SUM(Q54:Q59)</f>
        <v>0</v>
      </c>
      <c r="R53" s="161"/>
      <c r="S53" s="161"/>
      <c r="T53" s="161"/>
      <c r="U53" s="161"/>
      <c r="V53" s="161">
        <f>SUM(V54:V59)</f>
        <v>0</v>
      </c>
      <c r="W53" s="161"/>
      <c r="X53" s="161"/>
      <c r="AG53" t="s">
        <v>186</v>
      </c>
    </row>
    <row r="54" spans="1:60" ht="45" outlineLevel="1" x14ac:dyDescent="0.2">
      <c r="A54" s="168">
        <v>13</v>
      </c>
      <c r="B54" s="169" t="s">
        <v>245</v>
      </c>
      <c r="C54" s="182" t="s">
        <v>246</v>
      </c>
      <c r="D54" s="170" t="s">
        <v>189</v>
      </c>
      <c r="E54" s="171">
        <v>1</v>
      </c>
      <c r="F54" s="172"/>
      <c r="G54" s="173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0</v>
      </c>
      <c r="O54" s="157">
        <f>ROUND(E54*N54,2)</f>
        <v>0</v>
      </c>
      <c r="P54" s="157">
        <v>0</v>
      </c>
      <c r="Q54" s="157">
        <f>ROUND(E54*P54,2)</f>
        <v>0</v>
      </c>
      <c r="R54" s="157"/>
      <c r="S54" s="157" t="s">
        <v>190</v>
      </c>
      <c r="T54" s="157" t="s">
        <v>191</v>
      </c>
      <c r="U54" s="157">
        <v>0</v>
      </c>
      <c r="V54" s="157">
        <f>ROUND(E54*U54,2)</f>
        <v>0</v>
      </c>
      <c r="W54" s="157"/>
      <c r="X54" s="157" t="s">
        <v>192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193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67.5" outlineLevel="1" x14ac:dyDescent="0.2">
      <c r="A55" s="154"/>
      <c r="B55" s="155"/>
      <c r="C55" s="183" t="s">
        <v>247</v>
      </c>
      <c r="D55" s="159"/>
      <c r="E55" s="160">
        <v>1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195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67.5" outlineLevel="1" x14ac:dyDescent="0.2">
      <c r="A56" s="154"/>
      <c r="B56" s="155"/>
      <c r="C56" s="183" t="s">
        <v>248</v>
      </c>
      <c r="D56" s="159"/>
      <c r="E56" s="160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195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54"/>
      <c r="B57" s="155"/>
      <c r="C57" s="183" t="s">
        <v>249</v>
      </c>
      <c r="D57" s="159"/>
      <c r="E57" s="160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195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1" x14ac:dyDescent="0.2">
      <c r="A58" s="168">
        <v>14</v>
      </c>
      <c r="B58" s="169" t="s">
        <v>250</v>
      </c>
      <c r="C58" s="182" t="s">
        <v>251</v>
      </c>
      <c r="D58" s="170" t="s">
        <v>189</v>
      </c>
      <c r="E58" s="171">
        <v>1</v>
      </c>
      <c r="F58" s="172"/>
      <c r="G58" s="173">
        <f>ROUND(E58*F58,2)</f>
        <v>0</v>
      </c>
      <c r="H58" s="158"/>
      <c r="I58" s="157">
        <f>ROUND(E58*H58,2)</f>
        <v>0</v>
      </c>
      <c r="J58" s="158"/>
      <c r="K58" s="157">
        <f>ROUND(E58*J58,2)</f>
        <v>0</v>
      </c>
      <c r="L58" s="157">
        <v>21</v>
      </c>
      <c r="M58" s="157">
        <f>G58*(1+L58/100)</f>
        <v>0</v>
      </c>
      <c r="N58" s="157">
        <v>0</v>
      </c>
      <c r="O58" s="157">
        <f>ROUND(E58*N58,2)</f>
        <v>0</v>
      </c>
      <c r="P58" s="157">
        <v>0</v>
      </c>
      <c r="Q58" s="157">
        <f>ROUND(E58*P58,2)</f>
        <v>0</v>
      </c>
      <c r="R58" s="157"/>
      <c r="S58" s="157" t="s">
        <v>190</v>
      </c>
      <c r="T58" s="157" t="s">
        <v>191</v>
      </c>
      <c r="U58" s="157">
        <v>0</v>
      </c>
      <c r="V58" s="157">
        <f>ROUND(E58*U58,2)</f>
        <v>0</v>
      </c>
      <c r="W58" s="157"/>
      <c r="X58" s="157" t="s">
        <v>214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215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54"/>
      <c r="B59" s="155"/>
      <c r="C59" s="183" t="s">
        <v>252</v>
      </c>
      <c r="D59" s="159"/>
      <c r="E59" s="160">
        <v>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195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x14ac:dyDescent="0.2">
      <c r="A60" s="162" t="s">
        <v>185</v>
      </c>
      <c r="B60" s="163" t="s">
        <v>98</v>
      </c>
      <c r="C60" s="181" t="s">
        <v>99</v>
      </c>
      <c r="D60" s="164"/>
      <c r="E60" s="165"/>
      <c r="F60" s="166"/>
      <c r="G60" s="167">
        <f>SUMIF(AG61:AG62,"&lt;&gt;NOR",G61:G62)</f>
        <v>0</v>
      </c>
      <c r="H60" s="161"/>
      <c r="I60" s="161">
        <f>SUM(I61:I62)</f>
        <v>0</v>
      </c>
      <c r="J60" s="161"/>
      <c r="K60" s="161">
        <f>SUM(K61:K62)</f>
        <v>0</v>
      </c>
      <c r="L60" s="161"/>
      <c r="M60" s="161">
        <f>SUM(M61:M62)</f>
        <v>0</v>
      </c>
      <c r="N60" s="161"/>
      <c r="O60" s="161">
        <f>SUM(O61:O62)</f>
        <v>0</v>
      </c>
      <c r="P60" s="161"/>
      <c r="Q60" s="161">
        <f>SUM(Q61:Q62)</f>
        <v>0</v>
      </c>
      <c r="R60" s="161"/>
      <c r="S60" s="161"/>
      <c r="T60" s="161"/>
      <c r="U60" s="161"/>
      <c r="V60" s="161">
        <f>SUM(V61:V62)</f>
        <v>0</v>
      </c>
      <c r="W60" s="161"/>
      <c r="X60" s="161"/>
      <c r="AG60" t="s">
        <v>186</v>
      </c>
    </row>
    <row r="61" spans="1:60" ht="22.5" outlineLevel="1" x14ac:dyDescent="0.2">
      <c r="A61" s="168">
        <v>15</v>
      </c>
      <c r="B61" s="169" t="s">
        <v>253</v>
      </c>
      <c r="C61" s="182" t="s">
        <v>254</v>
      </c>
      <c r="D61" s="170" t="s">
        <v>189</v>
      </c>
      <c r="E61" s="171">
        <v>1</v>
      </c>
      <c r="F61" s="172"/>
      <c r="G61" s="173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0</v>
      </c>
      <c r="O61" s="157">
        <f>ROUND(E61*N61,2)</f>
        <v>0</v>
      </c>
      <c r="P61" s="157">
        <v>0</v>
      </c>
      <c r="Q61" s="157">
        <f>ROUND(E61*P61,2)</f>
        <v>0</v>
      </c>
      <c r="R61" s="157"/>
      <c r="S61" s="157" t="s">
        <v>190</v>
      </c>
      <c r="T61" s="157" t="s">
        <v>191</v>
      </c>
      <c r="U61" s="157">
        <v>0</v>
      </c>
      <c r="V61" s="157">
        <f>ROUND(E61*U61,2)</f>
        <v>0</v>
      </c>
      <c r="W61" s="157"/>
      <c r="X61" s="157" t="s">
        <v>205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206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45" outlineLevel="1" x14ac:dyDescent="0.2">
      <c r="A62" s="154"/>
      <c r="B62" s="155"/>
      <c r="C62" s="183" t="s">
        <v>255</v>
      </c>
      <c r="D62" s="159"/>
      <c r="E62" s="160">
        <v>1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195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62" t="s">
        <v>185</v>
      </c>
      <c r="B63" s="163" t="s">
        <v>100</v>
      </c>
      <c r="C63" s="181" t="s">
        <v>101</v>
      </c>
      <c r="D63" s="164"/>
      <c r="E63" s="165"/>
      <c r="F63" s="166"/>
      <c r="G63" s="167">
        <f>SUMIF(AG64:AG65,"&lt;&gt;NOR",G64:G65)</f>
        <v>0</v>
      </c>
      <c r="H63" s="161"/>
      <c r="I63" s="161">
        <f>SUM(I64:I65)</f>
        <v>0</v>
      </c>
      <c r="J63" s="161"/>
      <c r="K63" s="161">
        <f>SUM(K64:K65)</f>
        <v>0</v>
      </c>
      <c r="L63" s="161"/>
      <c r="M63" s="161">
        <f>SUM(M64:M65)</f>
        <v>0</v>
      </c>
      <c r="N63" s="161"/>
      <c r="O63" s="161">
        <f>SUM(O64:O65)</f>
        <v>0</v>
      </c>
      <c r="P63" s="161"/>
      <c r="Q63" s="161">
        <f>SUM(Q64:Q65)</f>
        <v>0</v>
      </c>
      <c r="R63" s="161"/>
      <c r="S63" s="161"/>
      <c r="T63" s="161"/>
      <c r="U63" s="161"/>
      <c r="V63" s="161">
        <f>SUM(V64:V65)</f>
        <v>0</v>
      </c>
      <c r="W63" s="161"/>
      <c r="X63" s="161"/>
      <c r="AG63" t="s">
        <v>186</v>
      </c>
    </row>
    <row r="64" spans="1:60" ht="22.5" outlineLevel="1" x14ac:dyDescent="0.2">
      <c r="A64" s="168">
        <v>16</v>
      </c>
      <c r="B64" s="169" t="s">
        <v>256</v>
      </c>
      <c r="C64" s="182" t="s">
        <v>257</v>
      </c>
      <c r="D64" s="170" t="s">
        <v>189</v>
      </c>
      <c r="E64" s="171">
        <v>1</v>
      </c>
      <c r="F64" s="172"/>
      <c r="G64" s="173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0</v>
      </c>
      <c r="Q64" s="157">
        <f>ROUND(E64*P64,2)</f>
        <v>0</v>
      </c>
      <c r="R64" s="157"/>
      <c r="S64" s="157" t="s">
        <v>190</v>
      </c>
      <c r="T64" s="157" t="s">
        <v>191</v>
      </c>
      <c r="U64" s="157">
        <v>0</v>
      </c>
      <c r="V64" s="157">
        <f>ROUND(E64*U64,2)</f>
        <v>0</v>
      </c>
      <c r="W64" s="157"/>
      <c r="X64" s="157" t="s">
        <v>205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206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45" outlineLevel="1" x14ac:dyDescent="0.2">
      <c r="A65" s="154"/>
      <c r="B65" s="155"/>
      <c r="C65" s="183" t="s">
        <v>258</v>
      </c>
      <c r="D65" s="159"/>
      <c r="E65" s="160">
        <v>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195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5.5" x14ac:dyDescent="0.2">
      <c r="A66" s="162" t="s">
        <v>185</v>
      </c>
      <c r="B66" s="163" t="s">
        <v>102</v>
      </c>
      <c r="C66" s="181" t="s">
        <v>103</v>
      </c>
      <c r="D66" s="164"/>
      <c r="E66" s="165"/>
      <c r="F66" s="166"/>
      <c r="G66" s="167">
        <f>SUMIF(AG67:AG68,"&lt;&gt;NOR",G67:G68)</f>
        <v>0</v>
      </c>
      <c r="H66" s="161"/>
      <c r="I66" s="161">
        <f>SUM(I67:I68)</f>
        <v>0</v>
      </c>
      <c r="J66" s="161"/>
      <c r="K66" s="161">
        <f>SUM(K67:K68)</f>
        <v>0</v>
      </c>
      <c r="L66" s="161"/>
      <c r="M66" s="161">
        <f>SUM(M67:M68)</f>
        <v>0</v>
      </c>
      <c r="N66" s="161"/>
      <c r="O66" s="161">
        <f>SUM(O67:O68)</f>
        <v>0</v>
      </c>
      <c r="P66" s="161"/>
      <c r="Q66" s="161">
        <f>SUM(Q67:Q68)</f>
        <v>0</v>
      </c>
      <c r="R66" s="161"/>
      <c r="S66" s="161"/>
      <c r="T66" s="161"/>
      <c r="U66" s="161"/>
      <c r="V66" s="161">
        <f>SUM(V67:V68)</f>
        <v>0</v>
      </c>
      <c r="W66" s="161"/>
      <c r="X66" s="161"/>
      <c r="AG66" t="s">
        <v>186</v>
      </c>
    </row>
    <row r="67" spans="1:60" outlineLevel="1" x14ac:dyDescent="0.2">
      <c r="A67" s="168">
        <v>17</v>
      </c>
      <c r="B67" s="169" t="s">
        <v>259</v>
      </c>
      <c r="C67" s="182" t="s">
        <v>260</v>
      </c>
      <c r="D67" s="170" t="s">
        <v>189</v>
      </c>
      <c r="E67" s="171">
        <v>1</v>
      </c>
      <c r="F67" s="172"/>
      <c r="G67" s="173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</v>
      </c>
      <c r="Q67" s="157">
        <f>ROUND(E67*P67,2)</f>
        <v>0</v>
      </c>
      <c r="R67" s="157"/>
      <c r="S67" s="157" t="s">
        <v>190</v>
      </c>
      <c r="T67" s="157" t="s">
        <v>191</v>
      </c>
      <c r="U67" s="157">
        <v>0</v>
      </c>
      <c r="V67" s="157">
        <f>ROUND(E67*U67,2)</f>
        <v>0</v>
      </c>
      <c r="W67" s="157"/>
      <c r="X67" s="157" t="s">
        <v>214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215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56.25" outlineLevel="1" x14ac:dyDescent="0.2">
      <c r="A68" s="154"/>
      <c r="B68" s="155"/>
      <c r="C68" s="183" t="s">
        <v>261</v>
      </c>
      <c r="D68" s="159"/>
      <c r="E68" s="160">
        <v>1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195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5.5" x14ac:dyDescent="0.2">
      <c r="A69" s="162" t="s">
        <v>185</v>
      </c>
      <c r="B69" s="163" t="s">
        <v>104</v>
      </c>
      <c r="C69" s="181" t="s">
        <v>105</v>
      </c>
      <c r="D69" s="164"/>
      <c r="E69" s="165"/>
      <c r="F69" s="166"/>
      <c r="G69" s="167">
        <f>SUMIF(AG70:AG71,"&lt;&gt;NOR",G70:G71)</f>
        <v>0</v>
      </c>
      <c r="H69" s="161"/>
      <c r="I69" s="161">
        <f>SUM(I70:I71)</f>
        <v>0</v>
      </c>
      <c r="J69" s="161"/>
      <c r="K69" s="161">
        <f>SUM(K70:K71)</f>
        <v>0</v>
      </c>
      <c r="L69" s="161"/>
      <c r="M69" s="161">
        <f>SUM(M70:M71)</f>
        <v>0</v>
      </c>
      <c r="N69" s="161"/>
      <c r="O69" s="161">
        <f>SUM(O70:O71)</f>
        <v>0</v>
      </c>
      <c r="P69" s="161"/>
      <c r="Q69" s="161">
        <f>SUM(Q70:Q71)</f>
        <v>0</v>
      </c>
      <c r="R69" s="161"/>
      <c r="S69" s="161"/>
      <c r="T69" s="161"/>
      <c r="U69" s="161"/>
      <c r="V69" s="161">
        <f>SUM(V70:V71)</f>
        <v>0</v>
      </c>
      <c r="W69" s="161"/>
      <c r="X69" s="161"/>
      <c r="AG69" t="s">
        <v>186</v>
      </c>
    </row>
    <row r="70" spans="1:60" ht="22.5" outlineLevel="1" x14ac:dyDescent="0.2">
      <c r="A70" s="168">
        <v>18</v>
      </c>
      <c r="B70" s="169" t="s">
        <v>262</v>
      </c>
      <c r="C70" s="182" t="s">
        <v>263</v>
      </c>
      <c r="D70" s="170" t="s">
        <v>189</v>
      </c>
      <c r="E70" s="171">
        <v>1</v>
      </c>
      <c r="F70" s="172"/>
      <c r="G70" s="173">
        <f>ROUND(E70*F70,2)</f>
        <v>0</v>
      </c>
      <c r="H70" s="158"/>
      <c r="I70" s="157">
        <f>ROUND(E70*H70,2)</f>
        <v>0</v>
      </c>
      <c r="J70" s="158"/>
      <c r="K70" s="157">
        <f>ROUND(E70*J70,2)</f>
        <v>0</v>
      </c>
      <c r="L70" s="157">
        <v>21</v>
      </c>
      <c r="M70" s="157">
        <f>G70*(1+L70/100)</f>
        <v>0</v>
      </c>
      <c r="N70" s="157">
        <v>0</v>
      </c>
      <c r="O70" s="157">
        <f>ROUND(E70*N70,2)</f>
        <v>0</v>
      </c>
      <c r="P70" s="157">
        <v>0</v>
      </c>
      <c r="Q70" s="157">
        <f>ROUND(E70*P70,2)</f>
        <v>0</v>
      </c>
      <c r="R70" s="157"/>
      <c r="S70" s="157" t="s">
        <v>190</v>
      </c>
      <c r="T70" s="157" t="s">
        <v>191</v>
      </c>
      <c r="U70" s="157">
        <v>0</v>
      </c>
      <c r="V70" s="157">
        <f>ROUND(E70*U70,2)</f>
        <v>0</v>
      </c>
      <c r="W70" s="157"/>
      <c r="X70" s="157" t="s">
        <v>214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215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45" outlineLevel="1" x14ac:dyDescent="0.2">
      <c r="A71" s="154"/>
      <c r="B71" s="155"/>
      <c r="C71" s="183" t="s">
        <v>264</v>
      </c>
      <c r="D71" s="159"/>
      <c r="E71" s="160">
        <v>1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195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5.5" x14ac:dyDescent="0.2">
      <c r="A72" s="162" t="s">
        <v>185</v>
      </c>
      <c r="B72" s="163" t="s">
        <v>106</v>
      </c>
      <c r="C72" s="181" t="s">
        <v>107</v>
      </c>
      <c r="D72" s="164"/>
      <c r="E72" s="165"/>
      <c r="F72" s="166"/>
      <c r="G72" s="167">
        <f>SUMIF(AG73:AG74,"&lt;&gt;NOR",G73:G74)</f>
        <v>0</v>
      </c>
      <c r="H72" s="161"/>
      <c r="I72" s="161">
        <f>SUM(I73:I74)</f>
        <v>0</v>
      </c>
      <c r="J72" s="161"/>
      <c r="K72" s="161">
        <f>SUM(K73:K74)</f>
        <v>0</v>
      </c>
      <c r="L72" s="161"/>
      <c r="M72" s="161">
        <f>SUM(M73:M74)</f>
        <v>0</v>
      </c>
      <c r="N72" s="161"/>
      <c r="O72" s="161">
        <f>SUM(O73:O74)</f>
        <v>0</v>
      </c>
      <c r="P72" s="161"/>
      <c r="Q72" s="161">
        <f>SUM(Q73:Q74)</f>
        <v>0</v>
      </c>
      <c r="R72" s="161"/>
      <c r="S72" s="161"/>
      <c r="T72" s="161"/>
      <c r="U72" s="161"/>
      <c r="V72" s="161">
        <f>SUM(V73:V74)</f>
        <v>0</v>
      </c>
      <c r="W72" s="161"/>
      <c r="X72" s="161"/>
      <c r="AG72" t="s">
        <v>186</v>
      </c>
    </row>
    <row r="73" spans="1:60" ht="22.5" outlineLevel="1" x14ac:dyDescent="0.2">
      <c r="A73" s="168">
        <v>19</v>
      </c>
      <c r="B73" s="169" t="s">
        <v>265</v>
      </c>
      <c r="C73" s="182" t="s">
        <v>266</v>
      </c>
      <c r="D73" s="170" t="s">
        <v>189</v>
      </c>
      <c r="E73" s="171">
        <v>1</v>
      </c>
      <c r="F73" s="172"/>
      <c r="G73" s="173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7"/>
      <c r="S73" s="157" t="s">
        <v>190</v>
      </c>
      <c r="T73" s="157" t="s">
        <v>191</v>
      </c>
      <c r="U73" s="157">
        <v>0</v>
      </c>
      <c r="V73" s="157">
        <f>ROUND(E73*U73,2)</f>
        <v>0</v>
      </c>
      <c r="W73" s="157"/>
      <c r="X73" s="157" t="s">
        <v>214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215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33.75" outlineLevel="1" x14ac:dyDescent="0.2">
      <c r="A74" s="154"/>
      <c r="B74" s="155"/>
      <c r="C74" s="183" t="s">
        <v>267</v>
      </c>
      <c r="D74" s="159"/>
      <c r="E74" s="160">
        <v>1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195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x14ac:dyDescent="0.2">
      <c r="A75" s="162" t="s">
        <v>185</v>
      </c>
      <c r="B75" s="163" t="s">
        <v>108</v>
      </c>
      <c r="C75" s="181" t="s">
        <v>109</v>
      </c>
      <c r="D75" s="164"/>
      <c r="E75" s="165"/>
      <c r="F75" s="166"/>
      <c r="G75" s="167">
        <f>SUMIF(AG76:AG84,"&lt;&gt;NOR",G76:G84)</f>
        <v>0</v>
      </c>
      <c r="H75" s="161"/>
      <c r="I75" s="161">
        <f>SUM(I76:I84)</f>
        <v>0</v>
      </c>
      <c r="J75" s="161"/>
      <c r="K75" s="161">
        <f>SUM(K76:K84)</f>
        <v>0</v>
      </c>
      <c r="L75" s="161"/>
      <c r="M75" s="161">
        <f>SUM(M76:M84)</f>
        <v>0</v>
      </c>
      <c r="N75" s="161"/>
      <c r="O75" s="161">
        <f>SUM(O76:O84)</f>
        <v>0</v>
      </c>
      <c r="P75" s="161"/>
      <c r="Q75" s="161">
        <f>SUM(Q76:Q84)</f>
        <v>0</v>
      </c>
      <c r="R75" s="161"/>
      <c r="S75" s="161"/>
      <c r="T75" s="161"/>
      <c r="U75" s="161"/>
      <c r="V75" s="161">
        <f>SUM(V76:V84)</f>
        <v>0</v>
      </c>
      <c r="W75" s="161"/>
      <c r="X75" s="161"/>
      <c r="AG75" t="s">
        <v>186</v>
      </c>
    </row>
    <row r="76" spans="1:60" outlineLevel="1" x14ac:dyDescent="0.2">
      <c r="A76" s="168">
        <v>20</v>
      </c>
      <c r="B76" s="169" t="s">
        <v>268</v>
      </c>
      <c r="C76" s="182" t="s">
        <v>269</v>
      </c>
      <c r="D76" s="170" t="s">
        <v>189</v>
      </c>
      <c r="E76" s="171">
        <v>1</v>
      </c>
      <c r="F76" s="172"/>
      <c r="G76" s="173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190</v>
      </c>
      <c r="T76" s="157" t="s">
        <v>191</v>
      </c>
      <c r="U76" s="157">
        <v>0</v>
      </c>
      <c r="V76" s="157">
        <f>ROUND(E76*U76,2)</f>
        <v>0</v>
      </c>
      <c r="W76" s="157"/>
      <c r="X76" s="157" t="s">
        <v>205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206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56.25" outlineLevel="1" x14ac:dyDescent="0.2">
      <c r="A77" s="154"/>
      <c r="B77" s="155"/>
      <c r="C77" s="183" t="s">
        <v>270</v>
      </c>
      <c r="D77" s="159"/>
      <c r="E77" s="160">
        <v>1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195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ht="45" outlineLevel="1" x14ac:dyDescent="0.2">
      <c r="A78" s="154"/>
      <c r="B78" s="155"/>
      <c r="C78" s="183" t="s">
        <v>271</v>
      </c>
      <c r="D78" s="159"/>
      <c r="E78" s="160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195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68">
        <v>21</v>
      </c>
      <c r="B79" s="169" t="s">
        <v>272</v>
      </c>
      <c r="C79" s="182" t="s">
        <v>273</v>
      </c>
      <c r="D79" s="170" t="s">
        <v>189</v>
      </c>
      <c r="E79" s="171">
        <v>1</v>
      </c>
      <c r="F79" s="172"/>
      <c r="G79" s="173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0</v>
      </c>
      <c r="O79" s="157">
        <f>ROUND(E79*N79,2)</f>
        <v>0</v>
      </c>
      <c r="P79" s="157">
        <v>0</v>
      </c>
      <c r="Q79" s="157">
        <f>ROUND(E79*P79,2)</f>
        <v>0</v>
      </c>
      <c r="R79" s="157"/>
      <c r="S79" s="157" t="s">
        <v>190</v>
      </c>
      <c r="T79" s="157" t="s">
        <v>191</v>
      </c>
      <c r="U79" s="157">
        <v>0</v>
      </c>
      <c r="V79" s="157">
        <f>ROUND(E79*U79,2)</f>
        <v>0</v>
      </c>
      <c r="W79" s="157"/>
      <c r="X79" s="157" t="s">
        <v>192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193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67.5" outlineLevel="1" x14ac:dyDescent="0.2">
      <c r="A80" s="154"/>
      <c r="B80" s="155"/>
      <c r="C80" s="183" t="s">
        <v>274</v>
      </c>
      <c r="D80" s="159"/>
      <c r="E80" s="160">
        <v>1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195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3" t="s">
        <v>275</v>
      </c>
      <c r="D81" s="159"/>
      <c r="E81" s="160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195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33.75" outlineLevel="1" x14ac:dyDescent="0.2">
      <c r="A82" s="168">
        <v>22</v>
      </c>
      <c r="B82" s="169" t="s">
        <v>276</v>
      </c>
      <c r="C82" s="182" t="s">
        <v>277</v>
      </c>
      <c r="D82" s="170" t="s">
        <v>189</v>
      </c>
      <c r="E82" s="171">
        <v>1</v>
      </c>
      <c r="F82" s="172"/>
      <c r="G82" s="173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21</v>
      </c>
      <c r="M82" s="157">
        <f>G82*(1+L82/100)</f>
        <v>0</v>
      </c>
      <c r="N82" s="157">
        <v>0</v>
      </c>
      <c r="O82" s="157">
        <f>ROUND(E82*N82,2)</f>
        <v>0</v>
      </c>
      <c r="P82" s="157">
        <v>0</v>
      </c>
      <c r="Q82" s="157">
        <f>ROUND(E82*P82,2)</f>
        <v>0</v>
      </c>
      <c r="R82" s="157"/>
      <c r="S82" s="157" t="s">
        <v>190</v>
      </c>
      <c r="T82" s="157" t="s">
        <v>191</v>
      </c>
      <c r="U82" s="157">
        <v>0</v>
      </c>
      <c r="V82" s="157">
        <f>ROUND(E82*U82,2)</f>
        <v>0</v>
      </c>
      <c r="W82" s="157"/>
      <c r="X82" s="157" t="s">
        <v>192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193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56.25" outlineLevel="1" x14ac:dyDescent="0.2">
      <c r="A83" s="154"/>
      <c r="B83" s="155"/>
      <c r="C83" s="183" t="s">
        <v>278</v>
      </c>
      <c r="D83" s="159"/>
      <c r="E83" s="160">
        <v>1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195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45" outlineLevel="1" x14ac:dyDescent="0.2">
      <c r="A84" s="154"/>
      <c r="B84" s="155"/>
      <c r="C84" s="183" t="s">
        <v>279</v>
      </c>
      <c r="D84" s="159"/>
      <c r="E84" s="160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195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5.5" x14ac:dyDescent="0.2">
      <c r="A85" s="162" t="s">
        <v>185</v>
      </c>
      <c r="B85" s="163" t="s">
        <v>110</v>
      </c>
      <c r="C85" s="181" t="s">
        <v>111</v>
      </c>
      <c r="D85" s="164"/>
      <c r="E85" s="165"/>
      <c r="F85" s="166"/>
      <c r="G85" s="167">
        <f>SUMIF(AG86:AG87,"&lt;&gt;NOR",G86:G87)</f>
        <v>0</v>
      </c>
      <c r="H85" s="161"/>
      <c r="I85" s="161">
        <f>SUM(I86:I87)</f>
        <v>0</v>
      </c>
      <c r="J85" s="161"/>
      <c r="K85" s="161">
        <f>SUM(K86:K87)</f>
        <v>0</v>
      </c>
      <c r="L85" s="161"/>
      <c r="M85" s="161">
        <f>SUM(M86:M87)</f>
        <v>0</v>
      </c>
      <c r="N85" s="161"/>
      <c r="O85" s="161">
        <f>SUM(O86:O87)</f>
        <v>0</v>
      </c>
      <c r="P85" s="161"/>
      <c r="Q85" s="161">
        <f>SUM(Q86:Q87)</f>
        <v>0</v>
      </c>
      <c r="R85" s="161"/>
      <c r="S85" s="161"/>
      <c r="T85" s="161"/>
      <c r="U85" s="161"/>
      <c r="V85" s="161">
        <f>SUM(V86:V87)</f>
        <v>0</v>
      </c>
      <c r="W85" s="161"/>
      <c r="X85" s="161"/>
      <c r="AG85" t="s">
        <v>186</v>
      </c>
    </row>
    <row r="86" spans="1:60" ht="22.5" outlineLevel="1" x14ac:dyDescent="0.2">
      <c r="A86" s="168">
        <v>23</v>
      </c>
      <c r="B86" s="169" t="s">
        <v>280</v>
      </c>
      <c r="C86" s="182" t="s">
        <v>111</v>
      </c>
      <c r="D86" s="170" t="s">
        <v>189</v>
      </c>
      <c r="E86" s="171">
        <v>1</v>
      </c>
      <c r="F86" s="172"/>
      <c r="G86" s="173">
        <f>ROUND(E86*F86,2)</f>
        <v>0</v>
      </c>
      <c r="H86" s="158"/>
      <c r="I86" s="157">
        <f>ROUND(E86*H86,2)</f>
        <v>0</v>
      </c>
      <c r="J86" s="158"/>
      <c r="K86" s="157">
        <f>ROUND(E86*J86,2)</f>
        <v>0</v>
      </c>
      <c r="L86" s="157">
        <v>21</v>
      </c>
      <c r="M86" s="157">
        <f>G86*(1+L86/100)</f>
        <v>0</v>
      </c>
      <c r="N86" s="157">
        <v>0</v>
      </c>
      <c r="O86" s="157">
        <f>ROUND(E86*N86,2)</f>
        <v>0</v>
      </c>
      <c r="P86" s="157">
        <v>0</v>
      </c>
      <c r="Q86" s="157">
        <f>ROUND(E86*P86,2)</f>
        <v>0</v>
      </c>
      <c r="R86" s="157"/>
      <c r="S86" s="157" t="s">
        <v>190</v>
      </c>
      <c r="T86" s="157" t="s">
        <v>191</v>
      </c>
      <c r="U86" s="157">
        <v>0</v>
      </c>
      <c r="V86" s="157">
        <f>ROUND(E86*U86,2)</f>
        <v>0</v>
      </c>
      <c r="W86" s="157"/>
      <c r="X86" s="157" t="s">
        <v>192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193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56.25" outlineLevel="1" x14ac:dyDescent="0.2">
      <c r="A87" s="154"/>
      <c r="B87" s="155"/>
      <c r="C87" s="183" t="s">
        <v>281</v>
      </c>
      <c r="D87" s="159"/>
      <c r="E87" s="160">
        <v>1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195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5.5" x14ac:dyDescent="0.2">
      <c r="A88" s="162" t="s">
        <v>185</v>
      </c>
      <c r="B88" s="163" t="s">
        <v>85</v>
      </c>
      <c r="C88" s="181" t="s">
        <v>86</v>
      </c>
      <c r="D88" s="164"/>
      <c r="E88" s="165"/>
      <c r="F88" s="166"/>
      <c r="G88" s="167">
        <f>SUMIF(AG89:AG91,"&lt;&gt;NOR",G89:G91)</f>
        <v>0</v>
      </c>
      <c r="H88" s="161"/>
      <c r="I88" s="161">
        <f>SUM(I89:I91)</f>
        <v>0</v>
      </c>
      <c r="J88" s="161"/>
      <c r="K88" s="161">
        <f>SUM(K89:K91)</f>
        <v>0</v>
      </c>
      <c r="L88" s="161"/>
      <c r="M88" s="161">
        <f>SUM(M89:M91)</f>
        <v>0</v>
      </c>
      <c r="N88" s="161"/>
      <c r="O88" s="161">
        <f>SUM(O89:O91)</f>
        <v>0</v>
      </c>
      <c r="P88" s="161"/>
      <c r="Q88" s="161">
        <f>SUM(Q89:Q91)</f>
        <v>0</v>
      </c>
      <c r="R88" s="161"/>
      <c r="S88" s="161"/>
      <c r="T88" s="161"/>
      <c r="U88" s="161"/>
      <c r="V88" s="161">
        <f>SUM(V89:V91)</f>
        <v>0</v>
      </c>
      <c r="W88" s="161"/>
      <c r="X88" s="161"/>
      <c r="AG88" t="s">
        <v>186</v>
      </c>
    </row>
    <row r="89" spans="1:60" ht="22.5" outlineLevel="1" x14ac:dyDescent="0.2">
      <c r="A89" s="168">
        <v>24</v>
      </c>
      <c r="B89" s="169" t="s">
        <v>282</v>
      </c>
      <c r="C89" s="182" t="s">
        <v>283</v>
      </c>
      <c r="D89" s="170" t="s">
        <v>189</v>
      </c>
      <c r="E89" s="171">
        <v>1</v>
      </c>
      <c r="F89" s="172"/>
      <c r="G89" s="173">
        <f>ROUND(E89*F89,2)</f>
        <v>0</v>
      </c>
      <c r="H89" s="158"/>
      <c r="I89" s="157">
        <f>ROUND(E89*H89,2)</f>
        <v>0</v>
      </c>
      <c r="J89" s="158"/>
      <c r="K89" s="157">
        <f>ROUND(E89*J89,2)</f>
        <v>0</v>
      </c>
      <c r="L89" s="157">
        <v>21</v>
      </c>
      <c r="M89" s="157">
        <f>G89*(1+L89/100)</f>
        <v>0</v>
      </c>
      <c r="N89" s="157">
        <v>0</v>
      </c>
      <c r="O89" s="157">
        <f>ROUND(E89*N89,2)</f>
        <v>0</v>
      </c>
      <c r="P89" s="157">
        <v>0</v>
      </c>
      <c r="Q89" s="157">
        <f>ROUND(E89*P89,2)</f>
        <v>0</v>
      </c>
      <c r="R89" s="157"/>
      <c r="S89" s="157" t="s">
        <v>190</v>
      </c>
      <c r="T89" s="157" t="s">
        <v>191</v>
      </c>
      <c r="U89" s="157">
        <v>0</v>
      </c>
      <c r="V89" s="157">
        <f>ROUND(E89*U89,2)</f>
        <v>0</v>
      </c>
      <c r="W89" s="157"/>
      <c r="X89" s="157" t="s">
        <v>192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193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56.25" outlineLevel="1" x14ac:dyDescent="0.2">
      <c r="A90" s="154"/>
      <c r="B90" s="155"/>
      <c r="C90" s="183" t="s">
        <v>284</v>
      </c>
      <c r="D90" s="159"/>
      <c r="E90" s="160">
        <v>1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195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33.75" outlineLevel="1" x14ac:dyDescent="0.2">
      <c r="A91" s="154"/>
      <c r="B91" s="155"/>
      <c r="C91" s="183" t="s">
        <v>285</v>
      </c>
      <c r="D91" s="159"/>
      <c r="E91" s="160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195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62" t="s">
        <v>185</v>
      </c>
      <c r="B92" s="163" t="s">
        <v>87</v>
      </c>
      <c r="C92" s="181" t="s">
        <v>88</v>
      </c>
      <c r="D92" s="164"/>
      <c r="E92" s="165"/>
      <c r="F92" s="166"/>
      <c r="G92" s="167">
        <f>SUMIF(AG93:AG96,"&lt;&gt;NOR",G93:G96)</f>
        <v>0</v>
      </c>
      <c r="H92" s="161"/>
      <c r="I92" s="161">
        <f>SUM(I93:I96)</f>
        <v>0</v>
      </c>
      <c r="J92" s="161"/>
      <c r="K92" s="161">
        <f>SUM(K93:K96)</f>
        <v>0</v>
      </c>
      <c r="L92" s="161"/>
      <c r="M92" s="161">
        <f>SUM(M93:M96)</f>
        <v>0</v>
      </c>
      <c r="N92" s="161"/>
      <c r="O92" s="161">
        <f>SUM(O93:O96)</f>
        <v>0</v>
      </c>
      <c r="P92" s="161"/>
      <c r="Q92" s="161">
        <f>SUM(Q93:Q96)</f>
        <v>0</v>
      </c>
      <c r="R92" s="161"/>
      <c r="S92" s="161"/>
      <c r="T92" s="161"/>
      <c r="U92" s="161"/>
      <c r="V92" s="161">
        <f>SUM(V93:V96)</f>
        <v>0</v>
      </c>
      <c r="W92" s="161"/>
      <c r="X92" s="161"/>
      <c r="AG92" t="s">
        <v>186</v>
      </c>
    </row>
    <row r="93" spans="1:60" outlineLevel="1" x14ac:dyDescent="0.2">
      <c r="A93" s="168">
        <v>25</v>
      </c>
      <c r="B93" s="169" t="s">
        <v>286</v>
      </c>
      <c r="C93" s="182" t="s">
        <v>287</v>
      </c>
      <c r="D93" s="170" t="s">
        <v>189</v>
      </c>
      <c r="E93" s="171">
        <v>1</v>
      </c>
      <c r="F93" s="172"/>
      <c r="G93" s="173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57">
        <v>0</v>
      </c>
      <c r="O93" s="157">
        <f>ROUND(E93*N93,2)</f>
        <v>0</v>
      </c>
      <c r="P93" s="157">
        <v>0</v>
      </c>
      <c r="Q93" s="157">
        <f>ROUND(E93*P93,2)</f>
        <v>0</v>
      </c>
      <c r="R93" s="157"/>
      <c r="S93" s="157" t="s">
        <v>190</v>
      </c>
      <c r="T93" s="157" t="s">
        <v>191</v>
      </c>
      <c r="U93" s="157">
        <v>0</v>
      </c>
      <c r="V93" s="157">
        <f>ROUND(E93*U93,2)</f>
        <v>0</v>
      </c>
      <c r="W93" s="157"/>
      <c r="X93" s="157" t="s">
        <v>192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193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45" outlineLevel="1" x14ac:dyDescent="0.2">
      <c r="A94" s="154"/>
      <c r="B94" s="155"/>
      <c r="C94" s="183" t="s">
        <v>288</v>
      </c>
      <c r="D94" s="159"/>
      <c r="E94" s="160">
        <v>1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195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68">
        <v>26</v>
      </c>
      <c r="B95" s="169" t="s">
        <v>286</v>
      </c>
      <c r="C95" s="182" t="s">
        <v>289</v>
      </c>
      <c r="D95" s="170" t="s">
        <v>189</v>
      </c>
      <c r="E95" s="171">
        <v>1</v>
      </c>
      <c r="F95" s="172"/>
      <c r="G95" s="173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57">
        <v>0</v>
      </c>
      <c r="O95" s="157">
        <f>ROUND(E95*N95,2)</f>
        <v>0</v>
      </c>
      <c r="P95" s="157">
        <v>0</v>
      </c>
      <c r="Q95" s="157">
        <f>ROUND(E95*P95,2)</f>
        <v>0</v>
      </c>
      <c r="R95" s="157"/>
      <c r="S95" s="157" t="s">
        <v>190</v>
      </c>
      <c r="T95" s="157" t="s">
        <v>191</v>
      </c>
      <c r="U95" s="157">
        <v>0</v>
      </c>
      <c r="V95" s="157">
        <f>ROUND(E95*U95,2)</f>
        <v>0</v>
      </c>
      <c r="W95" s="157"/>
      <c r="X95" s="157" t="s">
        <v>290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291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45" outlineLevel="1" x14ac:dyDescent="0.2">
      <c r="A96" s="154"/>
      <c r="B96" s="155"/>
      <c r="C96" s="183" t="s">
        <v>292</v>
      </c>
      <c r="D96" s="159"/>
      <c r="E96" s="160">
        <v>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195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x14ac:dyDescent="0.2">
      <c r="A97" s="162" t="s">
        <v>185</v>
      </c>
      <c r="B97" s="163" t="s">
        <v>89</v>
      </c>
      <c r="C97" s="181" t="s">
        <v>90</v>
      </c>
      <c r="D97" s="164"/>
      <c r="E97" s="165"/>
      <c r="F97" s="166"/>
      <c r="G97" s="167">
        <f>SUMIF(AG98:AG104,"&lt;&gt;NOR",G98:G104)</f>
        <v>0</v>
      </c>
      <c r="H97" s="161"/>
      <c r="I97" s="161">
        <f>SUM(I98:I104)</f>
        <v>0</v>
      </c>
      <c r="J97" s="161"/>
      <c r="K97" s="161">
        <f>SUM(K98:K104)</f>
        <v>0</v>
      </c>
      <c r="L97" s="161"/>
      <c r="M97" s="161">
        <f>SUM(M98:M104)</f>
        <v>0</v>
      </c>
      <c r="N97" s="161"/>
      <c r="O97" s="161">
        <f>SUM(O98:O104)</f>
        <v>0</v>
      </c>
      <c r="P97" s="161"/>
      <c r="Q97" s="161">
        <f>SUM(Q98:Q104)</f>
        <v>0</v>
      </c>
      <c r="R97" s="161"/>
      <c r="S97" s="161"/>
      <c r="T97" s="161"/>
      <c r="U97" s="161"/>
      <c r="V97" s="161">
        <f>SUM(V98:V104)</f>
        <v>0</v>
      </c>
      <c r="W97" s="161"/>
      <c r="X97" s="161"/>
      <c r="AG97" t="s">
        <v>186</v>
      </c>
    </row>
    <row r="98" spans="1:60" outlineLevel="1" x14ac:dyDescent="0.2">
      <c r="A98" s="168">
        <v>27</v>
      </c>
      <c r="B98" s="169" t="s">
        <v>293</v>
      </c>
      <c r="C98" s="182" t="s">
        <v>294</v>
      </c>
      <c r="D98" s="170" t="s">
        <v>189</v>
      </c>
      <c r="E98" s="171">
        <v>1</v>
      </c>
      <c r="F98" s="172"/>
      <c r="G98" s="173">
        <f>ROUND(E98*F98,2)</f>
        <v>0</v>
      </c>
      <c r="H98" s="158"/>
      <c r="I98" s="157">
        <f>ROUND(E98*H98,2)</f>
        <v>0</v>
      </c>
      <c r="J98" s="158"/>
      <c r="K98" s="157">
        <f>ROUND(E98*J98,2)</f>
        <v>0</v>
      </c>
      <c r="L98" s="157">
        <v>21</v>
      </c>
      <c r="M98" s="157">
        <f>G98*(1+L98/100)</f>
        <v>0</v>
      </c>
      <c r="N98" s="157">
        <v>0</v>
      </c>
      <c r="O98" s="157">
        <f>ROUND(E98*N98,2)</f>
        <v>0</v>
      </c>
      <c r="P98" s="157">
        <v>0</v>
      </c>
      <c r="Q98" s="157">
        <f>ROUND(E98*P98,2)</f>
        <v>0</v>
      </c>
      <c r="R98" s="157"/>
      <c r="S98" s="157" t="s">
        <v>190</v>
      </c>
      <c r="T98" s="157" t="s">
        <v>191</v>
      </c>
      <c r="U98" s="157">
        <v>0</v>
      </c>
      <c r="V98" s="157">
        <f>ROUND(E98*U98,2)</f>
        <v>0</v>
      </c>
      <c r="W98" s="157"/>
      <c r="X98" s="157" t="s">
        <v>192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193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ht="22.5" outlineLevel="1" x14ac:dyDescent="0.2">
      <c r="A99" s="154"/>
      <c r="B99" s="155"/>
      <c r="C99" s="183" t="s">
        <v>295</v>
      </c>
      <c r="D99" s="159"/>
      <c r="E99" s="160">
        <v>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195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1" x14ac:dyDescent="0.2">
      <c r="A100" s="168">
        <v>28</v>
      </c>
      <c r="B100" s="169" t="s">
        <v>296</v>
      </c>
      <c r="C100" s="182" t="s">
        <v>297</v>
      </c>
      <c r="D100" s="170" t="s">
        <v>189</v>
      </c>
      <c r="E100" s="171">
        <v>1</v>
      </c>
      <c r="F100" s="172"/>
      <c r="G100" s="173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</v>
      </c>
      <c r="O100" s="157">
        <f>ROUND(E100*N100,2)</f>
        <v>0</v>
      </c>
      <c r="P100" s="157">
        <v>0</v>
      </c>
      <c r="Q100" s="157">
        <f>ROUND(E100*P100,2)</f>
        <v>0</v>
      </c>
      <c r="R100" s="157"/>
      <c r="S100" s="157" t="s">
        <v>190</v>
      </c>
      <c r="T100" s="157" t="s">
        <v>191</v>
      </c>
      <c r="U100" s="157">
        <v>0</v>
      </c>
      <c r="V100" s="157">
        <f>ROUND(E100*U100,2)</f>
        <v>0</v>
      </c>
      <c r="W100" s="157"/>
      <c r="X100" s="157" t="s">
        <v>192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193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67.5" outlineLevel="1" x14ac:dyDescent="0.2">
      <c r="A101" s="154"/>
      <c r="B101" s="155"/>
      <c r="C101" s="183" t="s">
        <v>298</v>
      </c>
      <c r="D101" s="159"/>
      <c r="E101" s="160">
        <v>1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195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1" x14ac:dyDescent="0.2">
      <c r="A102" s="154"/>
      <c r="B102" s="155"/>
      <c r="C102" s="183" t="s">
        <v>299</v>
      </c>
      <c r="D102" s="159"/>
      <c r="E102" s="160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195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68">
        <v>29</v>
      </c>
      <c r="B103" s="169" t="s">
        <v>300</v>
      </c>
      <c r="C103" s="182" t="s">
        <v>301</v>
      </c>
      <c r="D103" s="170" t="s">
        <v>189</v>
      </c>
      <c r="E103" s="171">
        <v>1</v>
      </c>
      <c r="F103" s="172"/>
      <c r="G103" s="173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</v>
      </c>
      <c r="O103" s="157">
        <f>ROUND(E103*N103,2)</f>
        <v>0</v>
      </c>
      <c r="P103" s="157">
        <v>0</v>
      </c>
      <c r="Q103" s="157">
        <f>ROUND(E103*P103,2)</f>
        <v>0</v>
      </c>
      <c r="R103" s="157"/>
      <c r="S103" s="157" t="s">
        <v>190</v>
      </c>
      <c r="T103" s="157" t="s">
        <v>191</v>
      </c>
      <c r="U103" s="157">
        <v>0</v>
      </c>
      <c r="V103" s="157">
        <f>ROUND(E103*U103,2)</f>
        <v>0</v>
      </c>
      <c r="W103" s="157"/>
      <c r="X103" s="157" t="s">
        <v>192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193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outlineLevel="1" x14ac:dyDescent="0.2">
      <c r="A104" s="154"/>
      <c r="B104" s="155"/>
      <c r="C104" s="183" t="s">
        <v>302</v>
      </c>
      <c r="D104" s="159"/>
      <c r="E104" s="160">
        <v>1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195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x14ac:dyDescent="0.2">
      <c r="A105" s="162" t="s">
        <v>185</v>
      </c>
      <c r="B105" s="163" t="s">
        <v>91</v>
      </c>
      <c r="C105" s="181" t="s">
        <v>92</v>
      </c>
      <c r="D105" s="164"/>
      <c r="E105" s="165"/>
      <c r="F105" s="166"/>
      <c r="G105" s="167">
        <f>SUMIF(AG106:AG107,"&lt;&gt;NOR",G106:G107)</f>
        <v>0</v>
      </c>
      <c r="H105" s="161"/>
      <c r="I105" s="161">
        <f>SUM(I106:I107)</f>
        <v>0</v>
      </c>
      <c r="J105" s="161"/>
      <c r="K105" s="161">
        <f>SUM(K106:K107)</f>
        <v>0</v>
      </c>
      <c r="L105" s="161"/>
      <c r="M105" s="161">
        <f>SUM(M106:M107)</f>
        <v>0</v>
      </c>
      <c r="N105" s="161"/>
      <c r="O105" s="161">
        <f>SUM(O106:O107)</f>
        <v>0</v>
      </c>
      <c r="P105" s="161"/>
      <c r="Q105" s="161">
        <f>SUM(Q106:Q107)</f>
        <v>0</v>
      </c>
      <c r="R105" s="161"/>
      <c r="S105" s="161"/>
      <c r="T105" s="161"/>
      <c r="U105" s="161"/>
      <c r="V105" s="161">
        <f>SUM(V106:V107)</f>
        <v>0</v>
      </c>
      <c r="W105" s="161"/>
      <c r="X105" s="161"/>
      <c r="AG105" t="s">
        <v>186</v>
      </c>
    </row>
    <row r="106" spans="1:60" outlineLevel="1" x14ac:dyDescent="0.2">
      <c r="A106" s="168">
        <v>30</v>
      </c>
      <c r="B106" s="169" t="s">
        <v>303</v>
      </c>
      <c r="C106" s="182" t="s">
        <v>92</v>
      </c>
      <c r="D106" s="170" t="s">
        <v>189</v>
      </c>
      <c r="E106" s="171">
        <v>1</v>
      </c>
      <c r="F106" s="172"/>
      <c r="G106" s="173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21</v>
      </c>
      <c r="M106" s="157">
        <f>G106*(1+L106/100)</f>
        <v>0</v>
      </c>
      <c r="N106" s="157">
        <v>0</v>
      </c>
      <c r="O106" s="157">
        <f>ROUND(E106*N106,2)</f>
        <v>0</v>
      </c>
      <c r="P106" s="157">
        <v>0</v>
      </c>
      <c r="Q106" s="157">
        <f>ROUND(E106*P106,2)</f>
        <v>0</v>
      </c>
      <c r="R106" s="157"/>
      <c r="S106" s="157" t="s">
        <v>190</v>
      </c>
      <c r="T106" s="157" t="s">
        <v>191</v>
      </c>
      <c r="U106" s="157">
        <v>0</v>
      </c>
      <c r="V106" s="157">
        <f>ROUND(E106*U106,2)</f>
        <v>0</v>
      </c>
      <c r="W106" s="157"/>
      <c r="X106" s="157" t="s">
        <v>192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193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ht="45" outlineLevel="1" x14ac:dyDescent="0.2">
      <c r="A107" s="154"/>
      <c r="B107" s="155"/>
      <c r="C107" s="183" t="s">
        <v>304</v>
      </c>
      <c r="D107" s="159"/>
      <c r="E107" s="160">
        <v>1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195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x14ac:dyDescent="0.2">
      <c r="A108" s="162" t="s">
        <v>185</v>
      </c>
      <c r="B108" s="163" t="s">
        <v>93</v>
      </c>
      <c r="C108" s="181" t="s">
        <v>94</v>
      </c>
      <c r="D108" s="164"/>
      <c r="E108" s="165"/>
      <c r="F108" s="166"/>
      <c r="G108" s="167">
        <f>SUMIF(AG109:AG111,"&lt;&gt;NOR",G109:G111)</f>
        <v>0</v>
      </c>
      <c r="H108" s="161"/>
      <c r="I108" s="161">
        <f>SUM(I109:I111)</f>
        <v>0</v>
      </c>
      <c r="J108" s="161"/>
      <c r="K108" s="161">
        <f>SUM(K109:K111)</f>
        <v>0</v>
      </c>
      <c r="L108" s="161"/>
      <c r="M108" s="161">
        <f>SUM(M109:M111)</f>
        <v>0</v>
      </c>
      <c r="N108" s="161"/>
      <c r="O108" s="161">
        <f>SUM(O109:O111)</f>
        <v>0</v>
      </c>
      <c r="P108" s="161"/>
      <c r="Q108" s="161">
        <f>SUM(Q109:Q111)</f>
        <v>0</v>
      </c>
      <c r="R108" s="161"/>
      <c r="S108" s="161"/>
      <c r="T108" s="161"/>
      <c r="U108" s="161"/>
      <c r="V108" s="161">
        <f>SUM(V109:V111)</f>
        <v>0</v>
      </c>
      <c r="W108" s="161"/>
      <c r="X108" s="161"/>
      <c r="AG108" t="s">
        <v>186</v>
      </c>
    </row>
    <row r="109" spans="1:60" outlineLevel="1" x14ac:dyDescent="0.2">
      <c r="A109" s="168">
        <v>31</v>
      </c>
      <c r="B109" s="169" t="s">
        <v>305</v>
      </c>
      <c r="C109" s="182" t="s">
        <v>306</v>
      </c>
      <c r="D109" s="170" t="s">
        <v>189</v>
      </c>
      <c r="E109" s="171">
        <v>1</v>
      </c>
      <c r="F109" s="172"/>
      <c r="G109" s="173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7">
        <v>0</v>
      </c>
      <c r="O109" s="157">
        <f>ROUND(E109*N109,2)</f>
        <v>0</v>
      </c>
      <c r="P109" s="157">
        <v>0</v>
      </c>
      <c r="Q109" s="157">
        <f>ROUND(E109*P109,2)</f>
        <v>0</v>
      </c>
      <c r="R109" s="157"/>
      <c r="S109" s="157" t="s">
        <v>190</v>
      </c>
      <c r="T109" s="157" t="s">
        <v>191</v>
      </c>
      <c r="U109" s="157">
        <v>0</v>
      </c>
      <c r="V109" s="157">
        <f>ROUND(E109*U109,2)</f>
        <v>0</v>
      </c>
      <c r="W109" s="157"/>
      <c r="X109" s="157" t="s">
        <v>192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193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67.5" outlineLevel="1" x14ac:dyDescent="0.2">
      <c r="A110" s="154"/>
      <c r="B110" s="155"/>
      <c r="C110" s="183" t="s">
        <v>307</v>
      </c>
      <c r="D110" s="159"/>
      <c r="E110" s="160">
        <v>1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195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83" t="s">
        <v>308</v>
      </c>
      <c r="D111" s="159"/>
      <c r="E111" s="160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195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x14ac:dyDescent="0.2">
      <c r="A112" s="162" t="s">
        <v>185</v>
      </c>
      <c r="B112" s="163" t="s">
        <v>95</v>
      </c>
      <c r="C112" s="181" t="s">
        <v>94</v>
      </c>
      <c r="D112" s="164"/>
      <c r="E112" s="165"/>
      <c r="F112" s="166"/>
      <c r="G112" s="167">
        <f>SUMIF(AG113:AG116,"&lt;&gt;NOR",G113:G116)</f>
        <v>0</v>
      </c>
      <c r="H112" s="161"/>
      <c r="I112" s="161">
        <f>SUM(I113:I116)</f>
        <v>0</v>
      </c>
      <c r="J112" s="161"/>
      <c r="K112" s="161">
        <f>SUM(K113:K116)</f>
        <v>0</v>
      </c>
      <c r="L112" s="161"/>
      <c r="M112" s="161">
        <f>SUM(M113:M116)</f>
        <v>0</v>
      </c>
      <c r="N112" s="161"/>
      <c r="O112" s="161">
        <f>SUM(O113:O116)</f>
        <v>0</v>
      </c>
      <c r="P112" s="161"/>
      <c r="Q112" s="161">
        <f>SUM(Q113:Q116)</f>
        <v>0</v>
      </c>
      <c r="R112" s="161"/>
      <c r="S112" s="161"/>
      <c r="T112" s="161"/>
      <c r="U112" s="161"/>
      <c r="V112" s="161">
        <f>SUM(V113:V116)</f>
        <v>0</v>
      </c>
      <c r="W112" s="161"/>
      <c r="X112" s="161"/>
      <c r="AG112" t="s">
        <v>186</v>
      </c>
    </row>
    <row r="113" spans="1:60" ht="45" outlineLevel="1" x14ac:dyDescent="0.2">
      <c r="A113" s="168">
        <v>32</v>
      </c>
      <c r="B113" s="169" t="s">
        <v>309</v>
      </c>
      <c r="C113" s="182" t="s">
        <v>310</v>
      </c>
      <c r="D113" s="170" t="s">
        <v>189</v>
      </c>
      <c r="E113" s="171">
        <v>1</v>
      </c>
      <c r="F113" s="172"/>
      <c r="G113" s="173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0</v>
      </c>
      <c r="O113" s="157">
        <f>ROUND(E113*N113,2)</f>
        <v>0</v>
      </c>
      <c r="P113" s="157">
        <v>0</v>
      </c>
      <c r="Q113" s="157">
        <f>ROUND(E113*P113,2)</f>
        <v>0</v>
      </c>
      <c r="R113" s="157"/>
      <c r="S113" s="157" t="s">
        <v>190</v>
      </c>
      <c r="T113" s="157" t="s">
        <v>191</v>
      </c>
      <c r="U113" s="157">
        <v>0</v>
      </c>
      <c r="V113" s="157">
        <f>ROUND(E113*U113,2)</f>
        <v>0</v>
      </c>
      <c r="W113" s="157"/>
      <c r="X113" s="157" t="s">
        <v>192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193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67.5" outlineLevel="1" x14ac:dyDescent="0.2">
      <c r="A114" s="154"/>
      <c r="B114" s="155"/>
      <c r="C114" s="183" t="s">
        <v>311</v>
      </c>
      <c r="D114" s="159"/>
      <c r="E114" s="160">
        <v>1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195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56.25" outlineLevel="1" x14ac:dyDescent="0.2">
      <c r="A115" s="154"/>
      <c r="B115" s="155"/>
      <c r="C115" s="183" t="s">
        <v>312</v>
      </c>
      <c r="D115" s="159"/>
      <c r="E115" s="160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195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45" outlineLevel="1" x14ac:dyDescent="0.2">
      <c r="A116" s="154"/>
      <c r="B116" s="155"/>
      <c r="C116" s="183" t="s">
        <v>313</v>
      </c>
      <c r="D116" s="159"/>
      <c r="E116" s="160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195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">
      <c r="A117" s="3"/>
      <c r="B117" s="4"/>
      <c r="C117" s="185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E117">
        <v>15</v>
      </c>
      <c r="AF117">
        <v>21</v>
      </c>
      <c r="AG117" t="s">
        <v>172</v>
      </c>
    </row>
    <row r="118" spans="1:60" x14ac:dyDescent="0.2">
      <c r="A118" s="150"/>
      <c r="B118" s="151" t="s">
        <v>31</v>
      </c>
      <c r="C118" s="186"/>
      <c r="D118" s="152"/>
      <c r="E118" s="153"/>
      <c r="F118" s="153"/>
      <c r="G118" s="180">
        <f>G8+G18+G24+G31+G34+G39+G43+G46+G49+G53+G60+G63+G66+G69+G72+G75+G85+G88+G92+G97+G105+G108+G112</f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f>SUMIF(L7:L116,AE117,G7:G116)</f>
        <v>0</v>
      </c>
      <c r="AF118">
        <f>SUMIF(L7:L116,AF117,G7:G116)</f>
        <v>0</v>
      </c>
      <c r="AG118" t="s">
        <v>314</v>
      </c>
    </row>
    <row r="119" spans="1:60" x14ac:dyDescent="0.2">
      <c r="A119" s="3"/>
      <c r="B119" s="4"/>
      <c r="C119" s="185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60" x14ac:dyDescent="0.2">
      <c r="A120" s="3"/>
      <c r="B120" s="4"/>
      <c r="C120" s="185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60" x14ac:dyDescent="0.2">
      <c r="A121" s="253" t="s">
        <v>315</v>
      </c>
      <c r="B121" s="253"/>
      <c r="C121" s="254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60" x14ac:dyDescent="0.2">
      <c r="A122" s="255"/>
      <c r="B122" s="256"/>
      <c r="C122" s="257"/>
      <c r="D122" s="256"/>
      <c r="E122" s="256"/>
      <c r="F122" s="256"/>
      <c r="G122" s="258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G122" t="s">
        <v>316</v>
      </c>
    </row>
    <row r="123" spans="1:60" x14ac:dyDescent="0.2">
      <c r="A123" s="259"/>
      <c r="B123" s="260"/>
      <c r="C123" s="261"/>
      <c r="D123" s="260"/>
      <c r="E123" s="260"/>
      <c r="F123" s="260"/>
      <c r="G123" s="26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60" x14ac:dyDescent="0.2">
      <c r="A124" s="259"/>
      <c r="B124" s="260"/>
      <c r="C124" s="261"/>
      <c r="D124" s="260"/>
      <c r="E124" s="260"/>
      <c r="F124" s="260"/>
      <c r="G124" s="262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A125" s="259"/>
      <c r="B125" s="260"/>
      <c r="C125" s="261"/>
      <c r="D125" s="260"/>
      <c r="E125" s="260"/>
      <c r="F125" s="260"/>
      <c r="G125" s="26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A126" s="263"/>
      <c r="B126" s="264"/>
      <c r="C126" s="265"/>
      <c r="D126" s="264"/>
      <c r="E126" s="264"/>
      <c r="F126" s="264"/>
      <c r="G126" s="26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3"/>
      <c r="B127" s="4"/>
      <c r="C127" s="185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60" x14ac:dyDescent="0.2">
      <c r="C128" s="187"/>
      <c r="D128" s="10"/>
      <c r="AG128" t="s">
        <v>317</v>
      </c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22:G126"/>
    <mergeCell ref="A1:G1"/>
    <mergeCell ref="C2:G2"/>
    <mergeCell ref="C3:G3"/>
    <mergeCell ref="C4:G4"/>
    <mergeCell ref="A121:C121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160</v>
      </c>
    </row>
    <row r="2" spans="1:60" ht="24.95" customHeight="1" x14ac:dyDescent="0.2">
      <c r="A2" s="139" t="s">
        <v>8</v>
      </c>
      <c r="B2" s="49" t="s">
        <v>43</v>
      </c>
      <c r="C2" s="247" t="s">
        <v>44</v>
      </c>
      <c r="D2" s="248"/>
      <c r="E2" s="248"/>
      <c r="F2" s="248"/>
      <c r="G2" s="249"/>
      <c r="AG2" t="s">
        <v>161</v>
      </c>
    </row>
    <row r="3" spans="1:60" ht="24.95" customHeight="1" x14ac:dyDescent="0.2">
      <c r="A3" s="139" t="s">
        <v>9</v>
      </c>
      <c r="B3" s="49" t="s">
        <v>49</v>
      </c>
      <c r="C3" s="247" t="s">
        <v>50</v>
      </c>
      <c r="D3" s="248"/>
      <c r="E3" s="248"/>
      <c r="F3" s="248"/>
      <c r="G3" s="249"/>
      <c r="AC3" s="121" t="s">
        <v>161</v>
      </c>
      <c r="AG3" t="s">
        <v>162</v>
      </c>
    </row>
    <row r="4" spans="1:60" ht="24.95" customHeight="1" x14ac:dyDescent="0.2">
      <c r="A4" s="140" t="s">
        <v>10</v>
      </c>
      <c r="B4" s="141" t="s">
        <v>51</v>
      </c>
      <c r="C4" s="250" t="s">
        <v>50</v>
      </c>
      <c r="D4" s="251"/>
      <c r="E4" s="251"/>
      <c r="F4" s="251"/>
      <c r="G4" s="252"/>
      <c r="AG4" t="s">
        <v>163</v>
      </c>
    </row>
    <row r="5" spans="1:60" x14ac:dyDescent="0.2">
      <c r="D5" s="10"/>
    </row>
    <row r="6" spans="1:60" ht="38.25" x14ac:dyDescent="0.2">
      <c r="A6" s="143" t="s">
        <v>164</v>
      </c>
      <c r="B6" s="145" t="s">
        <v>165</v>
      </c>
      <c r="C6" s="145" t="s">
        <v>166</v>
      </c>
      <c r="D6" s="144" t="s">
        <v>167</v>
      </c>
      <c r="E6" s="143" t="s">
        <v>168</v>
      </c>
      <c r="F6" s="142" t="s">
        <v>169</v>
      </c>
      <c r="G6" s="143" t="s">
        <v>31</v>
      </c>
      <c r="H6" s="146" t="s">
        <v>32</v>
      </c>
      <c r="I6" s="146" t="s">
        <v>170</v>
      </c>
      <c r="J6" s="146" t="s">
        <v>33</v>
      </c>
      <c r="K6" s="146" t="s">
        <v>171</v>
      </c>
      <c r="L6" s="146" t="s">
        <v>172</v>
      </c>
      <c r="M6" s="146" t="s">
        <v>173</v>
      </c>
      <c r="N6" s="146" t="s">
        <v>174</v>
      </c>
      <c r="O6" s="146" t="s">
        <v>175</v>
      </c>
      <c r="P6" s="146" t="s">
        <v>176</v>
      </c>
      <c r="Q6" s="146" t="s">
        <v>177</v>
      </c>
      <c r="R6" s="146" t="s">
        <v>178</v>
      </c>
      <c r="S6" s="146" t="s">
        <v>179</v>
      </c>
      <c r="T6" s="146" t="s">
        <v>180</v>
      </c>
      <c r="U6" s="146" t="s">
        <v>181</v>
      </c>
      <c r="V6" s="146" t="s">
        <v>182</v>
      </c>
      <c r="W6" s="146" t="s">
        <v>183</v>
      </c>
      <c r="X6" s="146" t="s">
        <v>184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185</v>
      </c>
      <c r="B8" s="163" t="s">
        <v>48</v>
      </c>
      <c r="C8" s="181" t="s">
        <v>64</v>
      </c>
      <c r="D8" s="164"/>
      <c r="E8" s="165"/>
      <c r="F8" s="166"/>
      <c r="G8" s="167">
        <f>SUMIF(AG9:AG30,"&lt;&gt;NOR",G9:G30)</f>
        <v>0</v>
      </c>
      <c r="H8" s="161"/>
      <c r="I8" s="161">
        <f>SUM(I9:I30)</f>
        <v>0</v>
      </c>
      <c r="J8" s="161"/>
      <c r="K8" s="161">
        <f>SUM(K9:K30)</f>
        <v>0</v>
      </c>
      <c r="L8" s="161"/>
      <c r="M8" s="161">
        <f>SUM(M9:M30)</f>
        <v>0</v>
      </c>
      <c r="N8" s="161"/>
      <c r="O8" s="161">
        <f>SUM(O9:O30)</f>
        <v>3539.34</v>
      </c>
      <c r="P8" s="161"/>
      <c r="Q8" s="161">
        <f>SUM(Q9:Q30)</f>
        <v>0</v>
      </c>
      <c r="R8" s="161"/>
      <c r="S8" s="161"/>
      <c r="T8" s="161"/>
      <c r="U8" s="161"/>
      <c r="V8" s="161">
        <f>SUM(V9:V30)</f>
        <v>3172.76</v>
      </c>
      <c r="W8" s="161"/>
      <c r="X8" s="161"/>
      <c r="AG8" t="s">
        <v>186</v>
      </c>
    </row>
    <row r="9" spans="1:60" outlineLevel="1" x14ac:dyDescent="0.2">
      <c r="A9" s="174">
        <v>1</v>
      </c>
      <c r="B9" s="175" t="s">
        <v>318</v>
      </c>
      <c r="C9" s="184" t="s">
        <v>319</v>
      </c>
      <c r="D9" s="176" t="s">
        <v>320</v>
      </c>
      <c r="E9" s="177">
        <v>1080</v>
      </c>
      <c r="F9" s="178"/>
      <c r="G9" s="179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321</v>
      </c>
      <c r="T9" s="157" t="s">
        <v>321</v>
      </c>
      <c r="U9" s="157">
        <v>0.20300000000000001</v>
      </c>
      <c r="V9" s="157">
        <f>ROUND(E9*U9,2)</f>
        <v>219.24</v>
      </c>
      <c r="W9" s="157"/>
      <c r="X9" s="157" t="s">
        <v>214</v>
      </c>
      <c r="Y9" s="147"/>
      <c r="Z9" s="147"/>
      <c r="AA9" s="147"/>
      <c r="AB9" s="147"/>
      <c r="AC9" s="147"/>
      <c r="AD9" s="147"/>
      <c r="AE9" s="147"/>
      <c r="AF9" s="147"/>
      <c r="AG9" s="147" t="s">
        <v>322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68">
        <v>2</v>
      </c>
      <c r="B10" s="169" t="s">
        <v>323</v>
      </c>
      <c r="C10" s="182" t="s">
        <v>324</v>
      </c>
      <c r="D10" s="170" t="s">
        <v>325</v>
      </c>
      <c r="E10" s="171">
        <v>2891.3698100000001</v>
      </c>
      <c r="F10" s="172"/>
      <c r="G10" s="173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7"/>
      <c r="S10" s="157" t="s">
        <v>321</v>
      </c>
      <c r="T10" s="157" t="s">
        <v>321</v>
      </c>
      <c r="U10" s="157">
        <v>0.1</v>
      </c>
      <c r="V10" s="157">
        <f>ROUND(E10*U10,2)</f>
        <v>289.14</v>
      </c>
      <c r="W10" s="157"/>
      <c r="X10" s="157" t="s">
        <v>214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215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3" t="s">
        <v>326</v>
      </c>
      <c r="D11" s="159"/>
      <c r="E11" s="160">
        <v>12.902749999999999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3" t="s">
        <v>327</v>
      </c>
      <c r="D12" s="159"/>
      <c r="E12" s="160">
        <v>1178.25881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3" t="s">
        <v>328</v>
      </c>
      <c r="D13" s="159"/>
      <c r="E13" s="160">
        <v>885.5385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83" t="s">
        <v>329</v>
      </c>
      <c r="D14" s="159"/>
      <c r="E14" s="160">
        <v>723.54975000000002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195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3" t="s">
        <v>330</v>
      </c>
      <c r="D15" s="159"/>
      <c r="E15" s="160">
        <v>91.12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195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8">
        <v>3</v>
      </c>
      <c r="B16" s="169" t="s">
        <v>331</v>
      </c>
      <c r="C16" s="182" t="s">
        <v>332</v>
      </c>
      <c r="D16" s="170" t="s">
        <v>325</v>
      </c>
      <c r="E16" s="171">
        <v>1445.67</v>
      </c>
      <c r="F16" s="172"/>
      <c r="G16" s="173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0</v>
      </c>
      <c r="O16" s="157">
        <f>ROUND(E16*N16,2)</f>
        <v>0</v>
      </c>
      <c r="P16" s="157">
        <v>0</v>
      </c>
      <c r="Q16" s="157">
        <f>ROUND(E16*P16,2)</f>
        <v>0</v>
      </c>
      <c r="R16" s="157"/>
      <c r="S16" s="157" t="s">
        <v>321</v>
      </c>
      <c r="T16" s="157" t="s">
        <v>321</v>
      </c>
      <c r="U16" s="157">
        <v>4.3099999999999999E-2</v>
      </c>
      <c r="V16" s="157">
        <f>ROUND(E16*U16,2)</f>
        <v>62.31</v>
      </c>
      <c r="W16" s="157"/>
      <c r="X16" s="157" t="s">
        <v>214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322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3" t="s">
        <v>333</v>
      </c>
      <c r="D17" s="159"/>
      <c r="E17" s="160">
        <v>1445.67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4">
        <v>4</v>
      </c>
      <c r="B18" s="175" t="s">
        <v>334</v>
      </c>
      <c r="C18" s="184" t="s">
        <v>335</v>
      </c>
      <c r="D18" s="176" t="s">
        <v>325</v>
      </c>
      <c r="E18" s="177">
        <v>2891.34</v>
      </c>
      <c r="F18" s="178"/>
      <c r="G18" s="179">
        <f t="shared" ref="G18:G24" si="0">ROUND(E18*F18,2)</f>
        <v>0</v>
      </c>
      <c r="H18" s="158"/>
      <c r="I18" s="157">
        <f t="shared" ref="I18:I24" si="1">ROUND(E18*H18,2)</f>
        <v>0</v>
      </c>
      <c r="J18" s="158"/>
      <c r="K18" s="157">
        <f t="shared" ref="K18:K24" si="2">ROUND(E18*J18,2)</f>
        <v>0</v>
      </c>
      <c r="L18" s="157">
        <v>21</v>
      </c>
      <c r="M18" s="157">
        <f t="shared" ref="M18:M24" si="3">G18*(1+L18/100)</f>
        <v>0</v>
      </c>
      <c r="N18" s="157">
        <v>0</v>
      </c>
      <c r="O18" s="157">
        <f t="shared" ref="O18:O24" si="4">ROUND(E18*N18,2)</f>
        <v>0</v>
      </c>
      <c r="P18" s="157">
        <v>0</v>
      </c>
      <c r="Q18" s="157">
        <f t="shared" ref="Q18:Q24" si="5">ROUND(E18*P18,2)</f>
        <v>0</v>
      </c>
      <c r="R18" s="157"/>
      <c r="S18" s="157" t="s">
        <v>321</v>
      </c>
      <c r="T18" s="157" t="s">
        <v>321</v>
      </c>
      <c r="U18" s="157">
        <v>0.626</v>
      </c>
      <c r="V18" s="157">
        <f t="shared" ref="V18:V24" si="6">ROUND(E18*U18,2)</f>
        <v>1809.98</v>
      </c>
      <c r="W18" s="157"/>
      <c r="X18" s="157" t="s">
        <v>214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215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4">
        <v>5</v>
      </c>
      <c r="B19" s="175" t="s">
        <v>336</v>
      </c>
      <c r="C19" s="184" t="s">
        <v>337</v>
      </c>
      <c r="D19" s="176" t="s">
        <v>325</v>
      </c>
      <c r="E19" s="177">
        <v>2891.34</v>
      </c>
      <c r="F19" s="178"/>
      <c r="G19" s="179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7"/>
      <c r="S19" s="157" t="s">
        <v>321</v>
      </c>
      <c r="T19" s="157" t="s">
        <v>321</v>
      </c>
      <c r="U19" s="157">
        <v>1.0999999999999999E-2</v>
      </c>
      <c r="V19" s="157">
        <f t="shared" si="6"/>
        <v>31.8</v>
      </c>
      <c r="W19" s="157"/>
      <c r="X19" s="157" t="s">
        <v>214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215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4">
        <v>6</v>
      </c>
      <c r="B20" s="175" t="s">
        <v>338</v>
      </c>
      <c r="C20" s="184" t="s">
        <v>339</v>
      </c>
      <c r="D20" s="176" t="s">
        <v>325</v>
      </c>
      <c r="E20" s="177">
        <v>2891.34</v>
      </c>
      <c r="F20" s="178"/>
      <c r="G20" s="179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321</v>
      </c>
      <c r="T20" s="157" t="s">
        <v>321</v>
      </c>
      <c r="U20" s="157">
        <v>3.1E-2</v>
      </c>
      <c r="V20" s="157">
        <f t="shared" si="6"/>
        <v>89.63</v>
      </c>
      <c r="W20" s="157"/>
      <c r="X20" s="157" t="s">
        <v>214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215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4">
        <v>7</v>
      </c>
      <c r="B21" s="175" t="s">
        <v>340</v>
      </c>
      <c r="C21" s="184" t="s">
        <v>341</v>
      </c>
      <c r="D21" s="176" t="s">
        <v>342</v>
      </c>
      <c r="E21" s="177">
        <v>1</v>
      </c>
      <c r="F21" s="178"/>
      <c r="G21" s="179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190</v>
      </c>
      <c r="T21" s="157" t="s">
        <v>191</v>
      </c>
      <c r="U21" s="157">
        <v>0</v>
      </c>
      <c r="V21" s="157">
        <f t="shared" si="6"/>
        <v>0</v>
      </c>
      <c r="W21" s="157"/>
      <c r="X21" s="157" t="s">
        <v>214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322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4">
        <v>8</v>
      </c>
      <c r="B22" s="175" t="s">
        <v>343</v>
      </c>
      <c r="C22" s="184" t="s">
        <v>344</v>
      </c>
      <c r="D22" s="176" t="s">
        <v>325</v>
      </c>
      <c r="E22" s="177">
        <v>1</v>
      </c>
      <c r="F22" s="178"/>
      <c r="G22" s="179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190</v>
      </c>
      <c r="T22" s="157" t="s">
        <v>191</v>
      </c>
      <c r="U22" s="157">
        <v>0</v>
      </c>
      <c r="V22" s="157">
        <f t="shared" si="6"/>
        <v>0</v>
      </c>
      <c r="W22" s="157"/>
      <c r="X22" s="157" t="s">
        <v>214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322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4">
        <v>9</v>
      </c>
      <c r="B23" s="175" t="s">
        <v>345</v>
      </c>
      <c r="C23" s="184" t="s">
        <v>346</v>
      </c>
      <c r="D23" s="176" t="s">
        <v>320</v>
      </c>
      <c r="E23" s="177">
        <v>1080</v>
      </c>
      <c r="F23" s="178"/>
      <c r="G23" s="179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321</v>
      </c>
      <c r="T23" s="157" t="s">
        <v>321</v>
      </c>
      <c r="U23" s="157">
        <v>0.20300000000000001</v>
      </c>
      <c r="V23" s="157">
        <f t="shared" si="6"/>
        <v>219.24</v>
      </c>
      <c r="W23" s="157"/>
      <c r="X23" s="157" t="s">
        <v>347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348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68">
        <v>10</v>
      </c>
      <c r="B24" s="169" t="s">
        <v>349</v>
      </c>
      <c r="C24" s="182" t="s">
        <v>350</v>
      </c>
      <c r="D24" s="170" t="s">
        <v>325</v>
      </c>
      <c r="E24" s="171">
        <v>2119.3625000000002</v>
      </c>
      <c r="F24" s="172"/>
      <c r="G24" s="173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7">
        <v>1.67</v>
      </c>
      <c r="O24" s="157">
        <f t="shared" si="4"/>
        <v>3539.34</v>
      </c>
      <c r="P24" s="157">
        <v>0</v>
      </c>
      <c r="Q24" s="157">
        <f t="shared" si="5"/>
        <v>0</v>
      </c>
      <c r="R24" s="157"/>
      <c r="S24" s="157" t="s">
        <v>321</v>
      </c>
      <c r="T24" s="157" t="s">
        <v>321</v>
      </c>
      <c r="U24" s="157">
        <v>0.21299999999999999</v>
      </c>
      <c r="V24" s="157">
        <f t="shared" si="6"/>
        <v>451.42</v>
      </c>
      <c r="W24" s="157"/>
      <c r="X24" s="157" t="s">
        <v>347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351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3" t="s">
        <v>352</v>
      </c>
      <c r="D25" s="159"/>
      <c r="E25" s="160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195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3" t="s">
        <v>353</v>
      </c>
      <c r="D26" s="159"/>
      <c r="E26" s="160">
        <v>2891.34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3" t="s">
        <v>354</v>
      </c>
      <c r="D27" s="159"/>
      <c r="E27" s="160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195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3" t="s">
        <v>355</v>
      </c>
      <c r="D28" s="159"/>
      <c r="E28" s="160">
        <v>-535.11149999999998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195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3" t="s">
        <v>356</v>
      </c>
      <c r="D29" s="159"/>
      <c r="E29" s="160">
        <v>-127.512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195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3" t="s">
        <v>357</v>
      </c>
      <c r="D30" s="159"/>
      <c r="E30" s="160">
        <v>-109.354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195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2" t="s">
        <v>185</v>
      </c>
      <c r="B31" s="163" t="s">
        <v>83</v>
      </c>
      <c r="C31" s="181" t="s">
        <v>84</v>
      </c>
      <c r="D31" s="164"/>
      <c r="E31" s="165"/>
      <c r="F31" s="166"/>
      <c r="G31" s="167">
        <f>SUMIF(AG32:AG112,"&lt;&gt;NOR",G32:G112)</f>
        <v>0</v>
      </c>
      <c r="H31" s="161"/>
      <c r="I31" s="161">
        <f>SUM(I32:I112)</f>
        <v>0</v>
      </c>
      <c r="J31" s="161"/>
      <c r="K31" s="161">
        <f>SUM(K32:K112)</f>
        <v>0</v>
      </c>
      <c r="L31" s="161"/>
      <c r="M31" s="161">
        <f>SUM(M32:M112)</f>
        <v>0</v>
      </c>
      <c r="N31" s="161"/>
      <c r="O31" s="161">
        <f>SUM(O32:O112)</f>
        <v>829.4</v>
      </c>
      <c r="P31" s="161"/>
      <c r="Q31" s="161">
        <f>SUM(Q32:Q112)</f>
        <v>0</v>
      </c>
      <c r="R31" s="161"/>
      <c r="S31" s="161"/>
      <c r="T31" s="161"/>
      <c r="U31" s="161"/>
      <c r="V31" s="161">
        <f>SUM(V32:V112)</f>
        <v>1729.6399999999999</v>
      </c>
      <c r="W31" s="161"/>
      <c r="X31" s="161"/>
      <c r="AG31" t="s">
        <v>186</v>
      </c>
    </row>
    <row r="32" spans="1:60" outlineLevel="1" x14ac:dyDescent="0.2">
      <c r="A32" s="168">
        <v>11</v>
      </c>
      <c r="B32" s="169" t="s">
        <v>358</v>
      </c>
      <c r="C32" s="182" t="s">
        <v>359</v>
      </c>
      <c r="D32" s="170" t="s">
        <v>325</v>
      </c>
      <c r="E32" s="171">
        <v>16.348130000000001</v>
      </c>
      <c r="F32" s="172"/>
      <c r="G32" s="173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2.5249999999999999</v>
      </c>
      <c r="O32" s="157">
        <f>ROUND(E32*N32,2)</f>
        <v>41.28</v>
      </c>
      <c r="P32" s="157">
        <v>0</v>
      </c>
      <c r="Q32" s="157">
        <f>ROUND(E32*P32,2)</f>
        <v>0</v>
      </c>
      <c r="R32" s="157"/>
      <c r="S32" s="157" t="s">
        <v>321</v>
      </c>
      <c r="T32" s="157" t="s">
        <v>321</v>
      </c>
      <c r="U32" s="157">
        <v>0.47699999999999998</v>
      </c>
      <c r="V32" s="157">
        <f>ROUND(E32*U32,2)</f>
        <v>7.8</v>
      </c>
      <c r="W32" s="157"/>
      <c r="X32" s="157" t="s">
        <v>214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322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3" t="s">
        <v>360</v>
      </c>
      <c r="D33" s="159"/>
      <c r="E33" s="160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195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3" t="s">
        <v>361</v>
      </c>
      <c r="D34" s="159"/>
      <c r="E34" s="160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195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3" t="s">
        <v>362</v>
      </c>
      <c r="D35" s="159"/>
      <c r="E35" s="160">
        <v>0.16313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195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3" t="s">
        <v>363</v>
      </c>
      <c r="D36" s="159"/>
      <c r="E36" s="160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3" t="s">
        <v>364</v>
      </c>
      <c r="D37" s="159"/>
      <c r="E37" s="160">
        <v>10.26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195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3" t="s">
        <v>365</v>
      </c>
      <c r="D38" s="159"/>
      <c r="E38" s="160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195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3" t="s">
        <v>366</v>
      </c>
      <c r="D39" s="159"/>
      <c r="E39" s="160">
        <v>2.6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195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3" t="s">
        <v>367</v>
      </c>
      <c r="D40" s="159"/>
      <c r="E40" s="160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3" t="s">
        <v>368</v>
      </c>
      <c r="D41" s="159"/>
      <c r="E41" s="160">
        <v>3.3250000000000002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195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68">
        <v>12</v>
      </c>
      <c r="B42" s="169" t="s">
        <v>369</v>
      </c>
      <c r="C42" s="182" t="s">
        <v>370</v>
      </c>
      <c r="D42" s="170" t="s">
        <v>325</v>
      </c>
      <c r="E42" s="171">
        <v>10.1655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2.5249999999999999</v>
      </c>
      <c r="O42" s="157">
        <f>ROUND(E42*N42,2)</f>
        <v>25.67</v>
      </c>
      <c r="P42" s="157">
        <v>0</v>
      </c>
      <c r="Q42" s="157">
        <f>ROUND(E42*P42,2)</f>
        <v>0</v>
      </c>
      <c r="R42" s="157"/>
      <c r="S42" s="157" t="s">
        <v>321</v>
      </c>
      <c r="T42" s="157" t="s">
        <v>321</v>
      </c>
      <c r="U42" s="157">
        <v>0.48</v>
      </c>
      <c r="V42" s="157">
        <f>ROUND(E42*U42,2)</f>
        <v>4.88</v>
      </c>
      <c r="W42" s="157"/>
      <c r="X42" s="157" t="s">
        <v>214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322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3" t="s">
        <v>367</v>
      </c>
      <c r="D43" s="159"/>
      <c r="E43" s="160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195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3" t="s">
        <v>371</v>
      </c>
      <c r="D44" s="159"/>
      <c r="E44" s="160">
        <v>10.1655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195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68">
        <v>13</v>
      </c>
      <c r="B45" s="169" t="s">
        <v>372</v>
      </c>
      <c r="C45" s="182" t="s">
        <v>373</v>
      </c>
      <c r="D45" s="170" t="s">
        <v>325</v>
      </c>
      <c r="E45" s="171">
        <v>0.65249999999999997</v>
      </c>
      <c r="F45" s="172"/>
      <c r="G45" s="173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7">
        <v>2.5249999999999999</v>
      </c>
      <c r="O45" s="157">
        <f>ROUND(E45*N45,2)</f>
        <v>1.65</v>
      </c>
      <c r="P45" s="157">
        <v>0</v>
      </c>
      <c r="Q45" s="157">
        <f>ROUND(E45*P45,2)</f>
        <v>0</v>
      </c>
      <c r="R45" s="157"/>
      <c r="S45" s="157" t="s">
        <v>321</v>
      </c>
      <c r="T45" s="157" t="s">
        <v>321</v>
      </c>
      <c r="U45" s="157">
        <v>0.48</v>
      </c>
      <c r="V45" s="157">
        <f>ROUND(E45*U45,2)</f>
        <v>0.31</v>
      </c>
      <c r="W45" s="157"/>
      <c r="X45" s="157" t="s">
        <v>214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322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3" t="s">
        <v>361</v>
      </c>
      <c r="D46" s="159"/>
      <c r="E46" s="160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195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3" t="s">
        <v>374</v>
      </c>
      <c r="D47" s="159"/>
      <c r="E47" s="160">
        <v>0.65249999999999997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195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ht="22.5" outlineLevel="1" x14ac:dyDescent="0.2">
      <c r="A48" s="168">
        <v>14</v>
      </c>
      <c r="B48" s="169" t="s">
        <v>375</v>
      </c>
      <c r="C48" s="182" t="s">
        <v>376</v>
      </c>
      <c r="D48" s="170" t="s">
        <v>325</v>
      </c>
      <c r="E48" s="171">
        <v>61.048000000000002</v>
      </c>
      <c r="F48" s="172"/>
      <c r="G48" s="173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2.5249999999999999</v>
      </c>
      <c r="O48" s="157">
        <f>ROUND(E48*N48,2)</f>
        <v>154.15</v>
      </c>
      <c r="P48" s="157">
        <v>0</v>
      </c>
      <c r="Q48" s="157">
        <f>ROUND(E48*P48,2)</f>
        <v>0</v>
      </c>
      <c r="R48" s="157"/>
      <c r="S48" s="157" t="s">
        <v>321</v>
      </c>
      <c r="T48" s="157" t="s">
        <v>321</v>
      </c>
      <c r="U48" s="157">
        <v>0.48</v>
      </c>
      <c r="V48" s="157">
        <f>ROUND(E48*U48,2)</f>
        <v>29.3</v>
      </c>
      <c r="W48" s="157"/>
      <c r="X48" s="157" t="s">
        <v>214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322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3" t="s">
        <v>363</v>
      </c>
      <c r="D49" s="159"/>
      <c r="E49" s="160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195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3" t="s">
        <v>377</v>
      </c>
      <c r="D50" s="159"/>
      <c r="E50" s="160">
        <v>46.17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195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3" t="s">
        <v>365</v>
      </c>
      <c r="D51" s="159"/>
      <c r="E51" s="160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195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3" t="s">
        <v>378</v>
      </c>
      <c r="D52" s="159"/>
      <c r="E52" s="160">
        <v>11.7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195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3" t="s">
        <v>379</v>
      </c>
      <c r="D53" s="159"/>
      <c r="E53" s="160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195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3" t="s">
        <v>380</v>
      </c>
      <c r="D54" s="159"/>
      <c r="E54" s="160">
        <v>3.1779999999999999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195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8">
        <v>15</v>
      </c>
      <c r="B55" s="169" t="s">
        <v>381</v>
      </c>
      <c r="C55" s="182" t="s">
        <v>382</v>
      </c>
      <c r="D55" s="170" t="s">
        <v>383</v>
      </c>
      <c r="E55" s="171">
        <v>33.377499999999998</v>
      </c>
      <c r="F55" s="172"/>
      <c r="G55" s="173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3.9199999999999999E-2</v>
      </c>
      <c r="O55" s="157">
        <f>ROUND(E55*N55,2)</f>
        <v>1.31</v>
      </c>
      <c r="P55" s="157">
        <v>0</v>
      </c>
      <c r="Q55" s="157">
        <f>ROUND(E55*P55,2)</f>
        <v>0</v>
      </c>
      <c r="R55" s="157"/>
      <c r="S55" s="157" t="s">
        <v>321</v>
      </c>
      <c r="T55" s="157" t="s">
        <v>321</v>
      </c>
      <c r="U55" s="157">
        <v>1.6</v>
      </c>
      <c r="V55" s="157">
        <f>ROUND(E55*U55,2)</f>
        <v>53.4</v>
      </c>
      <c r="W55" s="157"/>
      <c r="X55" s="157" t="s">
        <v>214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322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3" t="s">
        <v>361</v>
      </c>
      <c r="D56" s="159"/>
      <c r="E56" s="160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195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3" t="s">
        <v>384</v>
      </c>
      <c r="D57" s="159"/>
      <c r="E57" s="160">
        <v>1.48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195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3" t="s">
        <v>363</v>
      </c>
      <c r="D58" s="159"/>
      <c r="E58" s="160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195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3" t="s">
        <v>385</v>
      </c>
      <c r="D59" s="159"/>
      <c r="E59" s="160">
        <v>18.495000000000001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195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3" t="s">
        <v>365</v>
      </c>
      <c r="D60" s="159"/>
      <c r="E60" s="160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195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3" t="s">
        <v>386</v>
      </c>
      <c r="D61" s="159"/>
      <c r="E61" s="160">
        <v>9.18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195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3" t="s">
        <v>367</v>
      </c>
      <c r="D62" s="159"/>
      <c r="E62" s="160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195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3" t="s">
        <v>387</v>
      </c>
      <c r="D63" s="159"/>
      <c r="E63" s="160">
        <v>4.2225000000000001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195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74">
        <v>16</v>
      </c>
      <c r="B64" s="175" t="s">
        <v>388</v>
      </c>
      <c r="C64" s="184" t="s">
        <v>389</v>
      </c>
      <c r="D64" s="176" t="s">
        <v>383</v>
      </c>
      <c r="E64" s="177">
        <v>33.377000000000002</v>
      </c>
      <c r="F64" s="178"/>
      <c r="G64" s="179">
        <f>ROUND(E64*F64,2)</f>
        <v>0</v>
      </c>
      <c r="H64" s="158"/>
      <c r="I64" s="157">
        <f>ROUND(E64*H64,2)</f>
        <v>0</v>
      </c>
      <c r="J64" s="158"/>
      <c r="K64" s="157">
        <f>ROUND(E64*J64,2)</f>
        <v>0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0</v>
      </c>
      <c r="Q64" s="157">
        <f>ROUND(E64*P64,2)</f>
        <v>0</v>
      </c>
      <c r="R64" s="157"/>
      <c r="S64" s="157" t="s">
        <v>321</v>
      </c>
      <c r="T64" s="157" t="s">
        <v>321</v>
      </c>
      <c r="U64" s="157">
        <v>0.32</v>
      </c>
      <c r="V64" s="157">
        <f>ROUND(E64*U64,2)</f>
        <v>10.68</v>
      </c>
      <c r="W64" s="157"/>
      <c r="X64" s="157" t="s">
        <v>214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322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68">
        <v>17</v>
      </c>
      <c r="B65" s="169" t="s">
        <v>390</v>
      </c>
      <c r="C65" s="182" t="s">
        <v>391</v>
      </c>
      <c r="D65" s="170" t="s">
        <v>392</v>
      </c>
      <c r="E65" s="171">
        <v>4.6280000000000001</v>
      </c>
      <c r="F65" s="172"/>
      <c r="G65" s="173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7">
        <v>1.0217400000000001</v>
      </c>
      <c r="O65" s="157">
        <f>ROUND(E65*N65,2)</f>
        <v>4.7300000000000004</v>
      </c>
      <c r="P65" s="157">
        <v>0</v>
      </c>
      <c r="Q65" s="157">
        <f>ROUND(E65*P65,2)</f>
        <v>0</v>
      </c>
      <c r="R65" s="157"/>
      <c r="S65" s="157" t="s">
        <v>321</v>
      </c>
      <c r="T65" s="157" t="s">
        <v>321</v>
      </c>
      <c r="U65" s="157">
        <v>23.530999999999999</v>
      </c>
      <c r="V65" s="157">
        <f>ROUND(E65*U65,2)</f>
        <v>108.9</v>
      </c>
      <c r="W65" s="157"/>
      <c r="X65" s="157" t="s">
        <v>214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322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83" t="s">
        <v>363</v>
      </c>
      <c r="D66" s="159"/>
      <c r="E66" s="160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195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3" t="s">
        <v>393</v>
      </c>
      <c r="D67" s="159"/>
      <c r="E67" s="160">
        <v>4.6280000000000001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195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1" x14ac:dyDescent="0.2">
      <c r="A68" s="168">
        <v>18</v>
      </c>
      <c r="B68" s="169" t="s">
        <v>394</v>
      </c>
      <c r="C68" s="182" t="s">
        <v>395</v>
      </c>
      <c r="D68" s="170" t="s">
        <v>392</v>
      </c>
      <c r="E68" s="171">
        <v>1.16557</v>
      </c>
      <c r="F68" s="172"/>
      <c r="G68" s="173">
        <f>ROUND(E68*F68,2)</f>
        <v>0</v>
      </c>
      <c r="H68" s="158"/>
      <c r="I68" s="157">
        <f>ROUND(E68*H68,2)</f>
        <v>0</v>
      </c>
      <c r="J68" s="158"/>
      <c r="K68" s="157">
        <f>ROUND(E68*J68,2)</f>
        <v>0</v>
      </c>
      <c r="L68" s="157">
        <v>21</v>
      </c>
      <c r="M68" s="157">
        <f>G68*(1+L68/100)</f>
        <v>0</v>
      </c>
      <c r="N68" s="157">
        <v>1.0543899999999999</v>
      </c>
      <c r="O68" s="157">
        <f>ROUND(E68*N68,2)</f>
        <v>1.23</v>
      </c>
      <c r="P68" s="157">
        <v>0</v>
      </c>
      <c r="Q68" s="157">
        <f>ROUND(E68*P68,2)</f>
        <v>0</v>
      </c>
      <c r="R68" s="157"/>
      <c r="S68" s="157" t="s">
        <v>321</v>
      </c>
      <c r="T68" s="157" t="s">
        <v>321</v>
      </c>
      <c r="U68" s="157">
        <v>15.231</v>
      </c>
      <c r="V68" s="157">
        <f>ROUND(E68*U68,2)</f>
        <v>17.75</v>
      </c>
      <c r="W68" s="157"/>
      <c r="X68" s="157" t="s">
        <v>214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322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3" t="s">
        <v>361</v>
      </c>
      <c r="D69" s="159"/>
      <c r="E69" s="160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195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3" t="s">
        <v>396</v>
      </c>
      <c r="D70" s="159"/>
      <c r="E70" s="160">
        <v>9.4799999999999995E-2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195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83" t="s">
        <v>397</v>
      </c>
      <c r="D71" s="159"/>
      <c r="E71" s="160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195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3" t="s">
        <v>398</v>
      </c>
      <c r="D72" s="159"/>
      <c r="E72" s="160">
        <v>1.07077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195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68">
        <v>19</v>
      </c>
      <c r="B73" s="169" t="s">
        <v>399</v>
      </c>
      <c r="C73" s="182" t="s">
        <v>400</v>
      </c>
      <c r="D73" s="170" t="s">
        <v>325</v>
      </c>
      <c r="E73" s="171">
        <v>169.81344000000001</v>
      </c>
      <c r="F73" s="172"/>
      <c r="G73" s="173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7">
        <v>2.5249999999999999</v>
      </c>
      <c r="O73" s="157">
        <f>ROUND(E73*N73,2)</f>
        <v>428.78</v>
      </c>
      <c r="P73" s="157">
        <v>0</v>
      </c>
      <c r="Q73" s="157">
        <f>ROUND(E73*P73,2)</f>
        <v>0</v>
      </c>
      <c r="R73" s="157"/>
      <c r="S73" s="157" t="s">
        <v>321</v>
      </c>
      <c r="T73" s="157" t="s">
        <v>321</v>
      </c>
      <c r="U73" s="157">
        <v>0.59899999999999998</v>
      </c>
      <c r="V73" s="157">
        <f>ROUND(E73*U73,2)</f>
        <v>101.72</v>
      </c>
      <c r="W73" s="157"/>
      <c r="X73" s="157" t="s">
        <v>214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322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183" t="s">
        <v>379</v>
      </c>
      <c r="D74" s="159"/>
      <c r="E74" s="160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195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83" t="s">
        <v>401</v>
      </c>
      <c r="D75" s="159"/>
      <c r="E75" s="160">
        <v>4.6020000000000003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195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3" t="s">
        <v>363</v>
      </c>
      <c r="D76" s="159"/>
      <c r="E76" s="160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195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3" t="s">
        <v>402</v>
      </c>
      <c r="D77" s="159"/>
      <c r="E77" s="160">
        <v>35.766939999999998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195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3" t="s">
        <v>403</v>
      </c>
      <c r="D78" s="159"/>
      <c r="E78" s="160">
        <v>0.71750000000000003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195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3" t="s">
        <v>404</v>
      </c>
      <c r="D79" s="159"/>
      <c r="E79" s="160">
        <v>88.307000000000002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195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3" t="s">
        <v>405</v>
      </c>
      <c r="D80" s="159"/>
      <c r="E80" s="160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195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3" t="s">
        <v>406</v>
      </c>
      <c r="D81" s="159"/>
      <c r="E81" s="160">
        <v>40.42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195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68">
        <v>20</v>
      </c>
      <c r="B82" s="169" t="s">
        <v>407</v>
      </c>
      <c r="C82" s="182" t="s">
        <v>408</v>
      </c>
      <c r="D82" s="170" t="s">
        <v>383</v>
      </c>
      <c r="E82" s="171">
        <v>44.72</v>
      </c>
      <c r="F82" s="172"/>
      <c r="G82" s="173">
        <f>ROUND(E82*F82,2)</f>
        <v>0</v>
      </c>
      <c r="H82" s="158"/>
      <c r="I82" s="157">
        <f>ROUND(E82*H82,2)</f>
        <v>0</v>
      </c>
      <c r="J82" s="158"/>
      <c r="K82" s="157">
        <f>ROUND(E82*J82,2)</f>
        <v>0</v>
      </c>
      <c r="L82" s="157">
        <v>21</v>
      </c>
      <c r="M82" s="157">
        <f>G82*(1+L82/100)</f>
        <v>0</v>
      </c>
      <c r="N82" s="157">
        <v>3.5249999999999997E-2</v>
      </c>
      <c r="O82" s="157">
        <f>ROUND(E82*N82,2)</f>
        <v>1.58</v>
      </c>
      <c r="P82" s="157">
        <v>0</v>
      </c>
      <c r="Q82" s="157">
        <f>ROUND(E82*P82,2)</f>
        <v>0</v>
      </c>
      <c r="R82" s="157"/>
      <c r="S82" s="157" t="s">
        <v>321</v>
      </c>
      <c r="T82" s="157" t="s">
        <v>321</v>
      </c>
      <c r="U82" s="157">
        <v>0.74</v>
      </c>
      <c r="V82" s="157">
        <f>ROUND(E82*U82,2)</f>
        <v>33.090000000000003</v>
      </c>
      <c r="W82" s="157"/>
      <c r="X82" s="157" t="s">
        <v>214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322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3" t="s">
        <v>409</v>
      </c>
      <c r="D83" s="159"/>
      <c r="E83" s="160">
        <v>44.72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195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2.5" outlineLevel="1" x14ac:dyDescent="0.2">
      <c r="A84" s="174">
        <v>21</v>
      </c>
      <c r="B84" s="175" t="s">
        <v>410</v>
      </c>
      <c r="C84" s="184" t="s">
        <v>411</v>
      </c>
      <c r="D84" s="176" t="s">
        <v>383</v>
      </c>
      <c r="E84" s="177">
        <v>44.72</v>
      </c>
      <c r="F84" s="178"/>
      <c r="G84" s="179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0</v>
      </c>
      <c r="O84" s="157">
        <f>ROUND(E84*N84,2)</f>
        <v>0</v>
      </c>
      <c r="P84" s="157">
        <v>0</v>
      </c>
      <c r="Q84" s="157">
        <f>ROUND(E84*P84,2)</f>
        <v>0</v>
      </c>
      <c r="R84" s="157"/>
      <c r="S84" s="157" t="s">
        <v>321</v>
      </c>
      <c r="T84" s="157" t="s">
        <v>321</v>
      </c>
      <c r="U84" s="157">
        <v>0.35</v>
      </c>
      <c r="V84" s="157">
        <f>ROUND(E84*U84,2)</f>
        <v>15.65</v>
      </c>
      <c r="W84" s="157"/>
      <c r="X84" s="157" t="s">
        <v>214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322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68">
        <v>22</v>
      </c>
      <c r="B85" s="169" t="s">
        <v>412</v>
      </c>
      <c r="C85" s="182" t="s">
        <v>413</v>
      </c>
      <c r="D85" s="170" t="s">
        <v>383</v>
      </c>
      <c r="E85" s="171">
        <v>898.13750000000005</v>
      </c>
      <c r="F85" s="172"/>
      <c r="G85" s="173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57">
        <v>3.9309999999999998E-2</v>
      </c>
      <c r="O85" s="157">
        <f>ROUND(E85*N85,2)</f>
        <v>35.31</v>
      </c>
      <c r="P85" s="157">
        <v>0</v>
      </c>
      <c r="Q85" s="157">
        <f>ROUND(E85*P85,2)</f>
        <v>0</v>
      </c>
      <c r="R85" s="157"/>
      <c r="S85" s="157" t="s">
        <v>321</v>
      </c>
      <c r="T85" s="157" t="s">
        <v>321</v>
      </c>
      <c r="U85" s="157">
        <v>0.65</v>
      </c>
      <c r="V85" s="157">
        <f>ROUND(E85*U85,2)</f>
        <v>583.79</v>
      </c>
      <c r="W85" s="157"/>
      <c r="X85" s="157" t="s">
        <v>214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322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83" t="s">
        <v>379</v>
      </c>
      <c r="D86" s="159"/>
      <c r="E86" s="160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195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3" t="s">
        <v>414</v>
      </c>
      <c r="D87" s="159"/>
      <c r="E87" s="160">
        <v>46.02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195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3" t="s">
        <v>363</v>
      </c>
      <c r="D88" s="159"/>
      <c r="E88" s="160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195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3" t="s">
        <v>415</v>
      </c>
      <c r="D89" s="159"/>
      <c r="E89" s="160">
        <v>204.38249999999999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195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3" t="s">
        <v>416</v>
      </c>
      <c r="D90" s="159"/>
      <c r="E90" s="160">
        <v>4.0999999999999996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195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3" t="s">
        <v>417</v>
      </c>
      <c r="D91" s="159"/>
      <c r="E91" s="160">
        <v>441.53500000000003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195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3" t="s">
        <v>405</v>
      </c>
      <c r="D92" s="159"/>
      <c r="E92" s="160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195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3" t="s">
        <v>418</v>
      </c>
      <c r="D93" s="159"/>
      <c r="E93" s="160">
        <v>202.1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195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74">
        <v>23</v>
      </c>
      <c r="B94" s="175" t="s">
        <v>419</v>
      </c>
      <c r="C94" s="184" t="s">
        <v>420</v>
      </c>
      <c r="D94" s="176" t="s">
        <v>383</v>
      </c>
      <c r="E94" s="177">
        <v>898.13750000000005</v>
      </c>
      <c r="F94" s="178"/>
      <c r="G94" s="179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7">
        <v>0</v>
      </c>
      <c r="O94" s="157">
        <f>ROUND(E94*N94,2)</f>
        <v>0</v>
      </c>
      <c r="P94" s="157">
        <v>0</v>
      </c>
      <c r="Q94" s="157">
        <f>ROUND(E94*P94,2)</f>
        <v>0</v>
      </c>
      <c r="R94" s="157"/>
      <c r="S94" s="157" t="s">
        <v>321</v>
      </c>
      <c r="T94" s="157" t="s">
        <v>321</v>
      </c>
      <c r="U94" s="157">
        <v>0.35</v>
      </c>
      <c r="V94" s="157">
        <f>ROUND(E94*U94,2)</f>
        <v>314.35000000000002</v>
      </c>
      <c r="W94" s="157"/>
      <c r="X94" s="157" t="s">
        <v>214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322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68">
        <v>24</v>
      </c>
      <c r="B95" s="169" t="s">
        <v>421</v>
      </c>
      <c r="C95" s="182" t="s">
        <v>422</v>
      </c>
      <c r="D95" s="170" t="s">
        <v>392</v>
      </c>
      <c r="E95" s="171">
        <v>14.5715</v>
      </c>
      <c r="F95" s="172"/>
      <c r="G95" s="173">
        <f>ROUND(E95*F95,2)</f>
        <v>0</v>
      </c>
      <c r="H95" s="158"/>
      <c r="I95" s="157">
        <f>ROUND(E95*H95,2)</f>
        <v>0</v>
      </c>
      <c r="J95" s="158"/>
      <c r="K95" s="157">
        <f>ROUND(E95*J95,2)</f>
        <v>0</v>
      </c>
      <c r="L95" s="157">
        <v>21</v>
      </c>
      <c r="M95" s="157">
        <f>G95*(1+L95/100)</f>
        <v>0</v>
      </c>
      <c r="N95" s="157">
        <v>1.02159</v>
      </c>
      <c r="O95" s="157">
        <f>ROUND(E95*N95,2)</f>
        <v>14.89</v>
      </c>
      <c r="P95" s="157">
        <v>0</v>
      </c>
      <c r="Q95" s="157">
        <f>ROUND(E95*P95,2)</f>
        <v>0</v>
      </c>
      <c r="R95" s="157"/>
      <c r="S95" s="157" t="s">
        <v>321</v>
      </c>
      <c r="T95" s="157" t="s">
        <v>321</v>
      </c>
      <c r="U95" s="157">
        <v>22.384</v>
      </c>
      <c r="V95" s="157">
        <f>ROUND(E95*U95,2)</f>
        <v>326.17</v>
      </c>
      <c r="W95" s="157"/>
      <c r="X95" s="157" t="s">
        <v>214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322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3" t="s">
        <v>363</v>
      </c>
      <c r="D96" s="159"/>
      <c r="E96" s="160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195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83" t="s">
        <v>423</v>
      </c>
      <c r="D97" s="159"/>
      <c r="E97" s="160">
        <v>10.2171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195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3" t="s">
        <v>424</v>
      </c>
      <c r="D98" s="159"/>
      <c r="E98" s="160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195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3" t="s">
        <v>425</v>
      </c>
      <c r="D99" s="159"/>
      <c r="E99" s="160">
        <v>4.3544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195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68">
        <v>25</v>
      </c>
      <c r="B100" s="169" t="s">
        <v>426</v>
      </c>
      <c r="C100" s="182" t="s">
        <v>427</v>
      </c>
      <c r="D100" s="170" t="s">
        <v>392</v>
      </c>
      <c r="E100" s="171">
        <v>0.28899999999999998</v>
      </c>
      <c r="F100" s="172"/>
      <c r="G100" s="173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1.0210999999999999</v>
      </c>
      <c r="O100" s="157">
        <f>ROUND(E100*N100,2)</f>
        <v>0.3</v>
      </c>
      <c r="P100" s="157">
        <v>0</v>
      </c>
      <c r="Q100" s="157">
        <f>ROUND(E100*P100,2)</f>
        <v>0</v>
      </c>
      <c r="R100" s="157"/>
      <c r="S100" s="157" t="s">
        <v>321</v>
      </c>
      <c r="T100" s="157" t="s">
        <v>321</v>
      </c>
      <c r="U100" s="157">
        <v>29.292000000000002</v>
      </c>
      <c r="V100" s="157">
        <f>ROUND(E100*U100,2)</f>
        <v>8.4700000000000006</v>
      </c>
      <c r="W100" s="157"/>
      <c r="X100" s="157" t="s">
        <v>214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322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83" t="s">
        <v>428</v>
      </c>
      <c r="D101" s="159"/>
      <c r="E101" s="160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195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3" t="s">
        <v>429</v>
      </c>
      <c r="D102" s="159"/>
      <c r="E102" s="160">
        <v>0.28899999999999998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195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68">
        <v>26</v>
      </c>
      <c r="B103" s="169" t="s">
        <v>430</v>
      </c>
      <c r="C103" s="182" t="s">
        <v>431</v>
      </c>
      <c r="D103" s="170" t="s">
        <v>325</v>
      </c>
      <c r="E103" s="171">
        <v>26.702999999999999</v>
      </c>
      <c r="F103" s="172"/>
      <c r="G103" s="173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2.5249999999999999</v>
      </c>
      <c r="O103" s="157">
        <f>ROUND(E103*N103,2)</f>
        <v>67.430000000000007</v>
      </c>
      <c r="P103" s="157">
        <v>0</v>
      </c>
      <c r="Q103" s="157">
        <f>ROUND(E103*P103,2)</f>
        <v>0</v>
      </c>
      <c r="R103" s="157"/>
      <c r="S103" s="157" t="s">
        <v>190</v>
      </c>
      <c r="T103" s="157" t="s">
        <v>321</v>
      </c>
      <c r="U103" s="157">
        <v>0.59899999999999998</v>
      </c>
      <c r="V103" s="157">
        <f>ROUND(E103*U103,2)</f>
        <v>16</v>
      </c>
      <c r="W103" s="157"/>
      <c r="X103" s="157" t="s">
        <v>214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322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183" t="s">
        <v>432</v>
      </c>
      <c r="D104" s="159"/>
      <c r="E104" s="160">
        <v>26.702999999999999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195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1" x14ac:dyDescent="0.2">
      <c r="A105" s="168">
        <v>27</v>
      </c>
      <c r="B105" s="169" t="s">
        <v>433</v>
      </c>
      <c r="C105" s="182" t="s">
        <v>434</v>
      </c>
      <c r="D105" s="170" t="s">
        <v>435</v>
      </c>
      <c r="E105" s="171">
        <v>64.7</v>
      </c>
      <c r="F105" s="172"/>
      <c r="G105" s="173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57">
        <v>0.43683</v>
      </c>
      <c r="O105" s="157">
        <f>ROUND(E105*N105,2)</f>
        <v>28.26</v>
      </c>
      <c r="P105" s="157">
        <v>0</v>
      </c>
      <c r="Q105" s="157">
        <f>ROUND(E105*P105,2)</f>
        <v>0</v>
      </c>
      <c r="R105" s="157"/>
      <c r="S105" s="157" t="s">
        <v>321</v>
      </c>
      <c r="T105" s="157" t="s">
        <v>321</v>
      </c>
      <c r="U105" s="157">
        <v>0.78512999999999999</v>
      </c>
      <c r="V105" s="157">
        <f>ROUND(E105*U105,2)</f>
        <v>50.8</v>
      </c>
      <c r="W105" s="157"/>
      <c r="X105" s="157" t="s">
        <v>347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348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3" t="s">
        <v>436</v>
      </c>
      <c r="D106" s="159"/>
      <c r="E106" s="160">
        <v>64.7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195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68">
        <v>28</v>
      </c>
      <c r="B107" s="169" t="s">
        <v>437</v>
      </c>
      <c r="C107" s="182" t="s">
        <v>438</v>
      </c>
      <c r="D107" s="170" t="s">
        <v>325</v>
      </c>
      <c r="E107" s="171">
        <v>7.9818699999999998</v>
      </c>
      <c r="F107" s="172"/>
      <c r="G107" s="173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7">
        <v>2.8603100000000001</v>
      </c>
      <c r="O107" s="157">
        <f>ROUND(E107*N107,2)</f>
        <v>22.83</v>
      </c>
      <c r="P107" s="157">
        <v>0</v>
      </c>
      <c r="Q107" s="157">
        <f>ROUND(E107*P107,2)</f>
        <v>0</v>
      </c>
      <c r="R107" s="157"/>
      <c r="S107" s="157" t="s">
        <v>321</v>
      </c>
      <c r="T107" s="157" t="s">
        <v>321</v>
      </c>
      <c r="U107" s="157">
        <v>5.8356199999999996</v>
      </c>
      <c r="V107" s="157">
        <f>ROUND(E107*U107,2)</f>
        <v>46.58</v>
      </c>
      <c r="W107" s="157"/>
      <c r="X107" s="157" t="s">
        <v>347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348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3" t="s">
        <v>439</v>
      </c>
      <c r="D108" s="159"/>
      <c r="E108" s="160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195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83" t="s">
        <v>440</v>
      </c>
      <c r="D109" s="159"/>
      <c r="E109" s="160">
        <v>4.3038800000000004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195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3" t="s">
        <v>441</v>
      </c>
      <c r="D110" s="159"/>
      <c r="E110" s="160">
        <v>1.488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195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83" t="s">
        <v>442</v>
      </c>
      <c r="D111" s="159"/>
      <c r="E111" s="160">
        <v>1.02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195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3" t="s">
        <v>443</v>
      </c>
      <c r="D112" s="159"/>
      <c r="E112" s="160">
        <v>1.17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195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x14ac:dyDescent="0.2">
      <c r="A113" s="162" t="s">
        <v>185</v>
      </c>
      <c r="B113" s="163" t="s">
        <v>112</v>
      </c>
      <c r="C113" s="181" t="s">
        <v>113</v>
      </c>
      <c r="D113" s="164"/>
      <c r="E113" s="165"/>
      <c r="F113" s="166"/>
      <c r="G113" s="167">
        <f>SUMIF(AG114:AG139,"&lt;&gt;NOR",G114:G139)</f>
        <v>0</v>
      </c>
      <c r="H113" s="161"/>
      <c r="I113" s="161">
        <f>SUM(I114:I139)</f>
        <v>0</v>
      </c>
      <c r="J113" s="161"/>
      <c r="K113" s="161">
        <f>SUM(K114:K139)</f>
        <v>0</v>
      </c>
      <c r="L113" s="161"/>
      <c r="M113" s="161">
        <f>SUM(M114:M139)</f>
        <v>0</v>
      </c>
      <c r="N113" s="161"/>
      <c r="O113" s="161">
        <f>SUM(O114:O139)</f>
        <v>64.56</v>
      </c>
      <c r="P113" s="161"/>
      <c r="Q113" s="161">
        <f>SUM(Q114:Q139)</f>
        <v>0</v>
      </c>
      <c r="R113" s="161"/>
      <c r="S113" s="161"/>
      <c r="T113" s="161"/>
      <c r="U113" s="161"/>
      <c r="V113" s="161">
        <f>SUM(V114:V139)</f>
        <v>193.7</v>
      </c>
      <c r="W113" s="161"/>
      <c r="X113" s="161"/>
      <c r="AG113" t="s">
        <v>186</v>
      </c>
    </row>
    <row r="114" spans="1:60" outlineLevel="1" x14ac:dyDescent="0.2">
      <c r="A114" s="168">
        <v>29</v>
      </c>
      <c r="B114" s="169" t="s">
        <v>444</v>
      </c>
      <c r="C114" s="182" t="s">
        <v>445</v>
      </c>
      <c r="D114" s="170" t="s">
        <v>383</v>
      </c>
      <c r="E114" s="171">
        <v>222.845</v>
      </c>
      <c r="F114" s="172"/>
      <c r="G114" s="173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21</v>
      </c>
      <c r="M114" s="157">
        <f>G114*(1+L114/100)</f>
        <v>0</v>
      </c>
      <c r="N114" s="157">
        <v>0.26585999999999999</v>
      </c>
      <c r="O114" s="157">
        <f>ROUND(E114*N114,2)</f>
        <v>59.25</v>
      </c>
      <c r="P114" s="157">
        <v>0</v>
      </c>
      <c r="Q114" s="157">
        <f>ROUND(E114*P114,2)</f>
        <v>0</v>
      </c>
      <c r="R114" s="157"/>
      <c r="S114" s="157" t="s">
        <v>321</v>
      </c>
      <c r="T114" s="157" t="s">
        <v>321</v>
      </c>
      <c r="U114" s="157">
        <v>0.74</v>
      </c>
      <c r="V114" s="157">
        <f>ROUND(E114*U114,2)</f>
        <v>164.91</v>
      </c>
      <c r="W114" s="157"/>
      <c r="X114" s="157" t="s">
        <v>214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322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83" t="s">
        <v>446</v>
      </c>
      <c r="D115" s="159"/>
      <c r="E115" s="160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195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3" t="s">
        <v>447</v>
      </c>
      <c r="D116" s="159"/>
      <c r="E116" s="160">
        <v>89.25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195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54"/>
      <c r="B117" s="155"/>
      <c r="C117" s="183" t="s">
        <v>448</v>
      </c>
      <c r="D117" s="159"/>
      <c r="E117" s="160">
        <v>-3.75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195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3" t="s">
        <v>449</v>
      </c>
      <c r="D118" s="159"/>
      <c r="E118" s="160">
        <v>-4.62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195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3" t="s">
        <v>450</v>
      </c>
      <c r="D119" s="159"/>
      <c r="E119" s="160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195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3" t="s">
        <v>451</v>
      </c>
      <c r="D120" s="159"/>
      <c r="E120" s="160">
        <v>10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195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183" t="s">
        <v>439</v>
      </c>
      <c r="D121" s="159"/>
      <c r="E121" s="160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195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3" t="s">
        <v>452</v>
      </c>
      <c r="D122" s="159"/>
      <c r="E122" s="160">
        <v>131.68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195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83" t="s">
        <v>453</v>
      </c>
      <c r="D123" s="159"/>
      <c r="E123" s="160">
        <v>-1.5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195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183" t="s">
        <v>454</v>
      </c>
      <c r="D124" s="159"/>
      <c r="E124" s="160">
        <v>-6.6150000000000002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195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3" t="s">
        <v>455</v>
      </c>
      <c r="D125" s="159"/>
      <c r="E125" s="160">
        <v>-0.9375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195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183" t="s">
        <v>456</v>
      </c>
      <c r="D126" s="159"/>
      <c r="E126" s="160">
        <v>-0.5625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195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183" t="s">
        <v>457</v>
      </c>
      <c r="D127" s="159"/>
      <c r="E127" s="160">
        <v>-5.94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195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83" t="s">
        <v>458</v>
      </c>
      <c r="D128" s="159"/>
      <c r="E128" s="160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195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83" t="s">
        <v>459</v>
      </c>
      <c r="D129" s="159"/>
      <c r="E129" s="160">
        <v>15.84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195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74">
        <v>30</v>
      </c>
      <c r="B130" s="175" t="s">
        <v>460</v>
      </c>
      <c r="C130" s="184" t="s">
        <v>461</v>
      </c>
      <c r="D130" s="176" t="s">
        <v>462</v>
      </c>
      <c r="E130" s="177">
        <v>2</v>
      </c>
      <c r="F130" s="178"/>
      <c r="G130" s="179">
        <f t="shared" ref="G130:G135" si="7">ROUND(E130*F130,2)</f>
        <v>0</v>
      </c>
      <c r="H130" s="158"/>
      <c r="I130" s="157">
        <f t="shared" ref="I130:I135" si="8">ROUND(E130*H130,2)</f>
        <v>0</v>
      </c>
      <c r="J130" s="158"/>
      <c r="K130" s="157">
        <f t="shared" ref="K130:K135" si="9">ROUND(E130*J130,2)</f>
        <v>0</v>
      </c>
      <c r="L130" s="157">
        <v>21</v>
      </c>
      <c r="M130" s="157">
        <f t="shared" ref="M130:M135" si="10">G130*(1+L130/100)</f>
        <v>0</v>
      </c>
      <c r="N130" s="157">
        <v>2.5749999999999999E-2</v>
      </c>
      <c r="O130" s="157">
        <f t="shared" ref="O130:O135" si="11">ROUND(E130*N130,2)</f>
        <v>0.05</v>
      </c>
      <c r="P130" s="157">
        <v>0</v>
      </c>
      <c r="Q130" s="157">
        <f t="shared" ref="Q130:Q135" si="12">ROUND(E130*P130,2)</f>
        <v>0</v>
      </c>
      <c r="R130" s="157"/>
      <c r="S130" s="157" t="s">
        <v>321</v>
      </c>
      <c r="T130" s="157" t="s">
        <v>321</v>
      </c>
      <c r="U130" s="157">
        <v>0.3175</v>
      </c>
      <c r="V130" s="157">
        <f t="shared" ref="V130:V135" si="13">ROUND(E130*U130,2)</f>
        <v>0.64</v>
      </c>
      <c r="W130" s="157"/>
      <c r="X130" s="157" t="s">
        <v>214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322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4">
        <v>31</v>
      </c>
      <c r="B131" s="175" t="s">
        <v>463</v>
      </c>
      <c r="C131" s="184" t="s">
        <v>464</v>
      </c>
      <c r="D131" s="176" t="s">
        <v>462</v>
      </c>
      <c r="E131" s="177">
        <v>8</v>
      </c>
      <c r="F131" s="178"/>
      <c r="G131" s="179">
        <f t="shared" si="7"/>
        <v>0</v>
      </c>
      <c r="H131" s="158"/>
      <c r="I131" s="157">
        <f t="shared" si="8"/>
        <v>0</v>
      </c>
      <c r="J131" s="158"/>
      <c r="K131" s="157">
        <f t="shared" si="9"/>
        <v>0</v>
      </c>
      <c r="L131" s="157">
        <v>21</v>
      </c>
      <c r="M131" s="157">
        <f t="shared" si="10"/>
        <v>0</v>
      </c>
      <c r="N131" s="157">
        <v>3.637E-2</v>
      </c>
      <c r="O131" s="157">
        <f t="shared" si="11"/>
        <v>0.28999999999999998</v>
      </c>
      <c r="P131" s="157">
        <v>0</v>
      </c>
      <c r="Q131" s="157">
        <f t="shared" si="12"/>
        <v>0</v>
      </c>
      <c r="R131" s="157"/>
      <c r="S131" s="157" t="s">
        <v>321</v>
      </c>
      <c r="T131" s="157" t="s">
        <v>321</v>
      </c>
      <c r="U131" s="157">
        <v>0.245</v>
      </c>
      <c r="V131" s="157">
        <f t="shared" si="13"/>
        <v>1.96</v>
      </c>
      <c r="W131" s="157"/>
      <c r="X131" s="157" t="s">
        <v>214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322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74">
        <v>32</v>
      </c>
      <c r="B132" s="175" t="s">
        <v>465</v>
      </c>
      <c r="C132" s="184" t="s">
        <v>466</v>
      </c>
      <c r="D132" s="176" t="s">
        <v>462</v>
      </c>
      <c r="E132" s="177">
        <v>24</v>
      </c>
      <c r="F132" s="178"/>
      <c r="G132" s="179">
        <f t="shared" si="7"/>
        <v>0</v>
      </c>
      <c r="H132" s="158"/>
      <c r="I132" s="157">
        <f t="shared" si="8"/>
        <v>0</v>
      </c>
      <c r="J132" s="158"/>
      <c r="K132" s="157">
        <f t="shared" si="9"/>
        <v>0</v>
      </c>
      <c r="L132" s="157">
        <v>21</v>
      </c>
      <c r="M132" s="157">
        <f t="shared" si="10"/>
        <v>0</v>
      </c>
      <c r="N132" s="157">
        <v>4.5289999999999997E-2</v>
      </c>
      <c r="O132" s="157">
        <f t="shared" si="11"/>
        <v>1.0900000000000001</v>
      </c>
      <c r="P132" s="157">
        <v>0</v>
      </c>
      <c r="Q132" s="157">
        <f t="shared" si="12"/>
        <v>0</v>
      </c>
      <c r="R132" s="157"/>
      <c r="S132" s="157" t="s">
        <v>321</v>
      </c>
      <c r="T132" s="157" t="s">
        <v>321</v>
      </c>
      <c r="U132" s="157">
        <v>0.2525</v>
      </c>
      <c r="V132" s="157">
        <f t="shared" si="13"/>
        <v>6.06</v>
      </c>
      <c r="W132" s="157"/>
      <c r="X132" s="157" t="s">
        <v>214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322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4">
        <v>33</v>
      </c>
      <c r="B133" s="175" t="s">
        <v>467</v>
      </c>
      <c r="C133" s="184" t="s">
        <v>468</v>
      </c>
      <c r="D133" s="176" t="s">
        <v>462</v>
      </c>
      <c r="E133" s="177">
        <v>16</v>
      </c>
      <c r="F133" s="178"/>
      <c r="G133" s="179">
        <f t="shared" si="7"/>
        <v>0</v>
      </c>
      <c r="H133" s="158"/>
      <c r="I133" s="157">
        <f t="shared" si="8"/>
        <v>0</v>
      </c>
      <c r="J133" s="158"/>
      <c r="K133" s="157">
        <f t="shared" si="9"/>
        <v>0</v>
      </c>
      <c r="L133" s="157">
        <v>21</v>
      </c>
      <c r="M133" s="157">
        <f t="shared" si="10"/>
        <v>0</v>
      </c>
      <c r="N133" s="157">
        <v>5.4219999999999997E-2</v>
      </c>
      <c r="O133" s="157">
        <f t="shared" si="11"/>
        <v>0.87</v>
      </c>
      <c r="P133" s="157">
        <v>0</v>
      </c>
      <c r="Q133" s="157">
        <f t="shared" si="12"/>
        <v>0</v>
      </c>
      <c r="R133" s="157"/>
      <c r="S133" s="157" t="s">
        <v>321</v>
      </c>
      <c r="T133" s="157" t="s">
        <v>321</v>
      </c>
      <c r="U133" s="157">
        <v>0.26</v>
      </c>
      <c r="V133" s="157">
        <f t="shared" si="13"/>
        <v>4.16</v>
      </c>
      <c r="W133" s="157"/>
      <c r="X133" s="157" t="s">
        <v>214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322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74">
        <v>34</v>
      </c>
      <c r="B134" s="175" t="s">
        <v>469</v>
      </c>
      <c r="C134" s="184" t="s">
        <v>470</v>
      </c>
      <c r="D134" s="176" t="s">
        <v>462</v>
      </c>
      <c r="E134" s="177">
        <v>4</v>
      </c>
      <c r="F134" s="178"/>
      <c r="G134" s="179">
        <f t="shared" si="7"/>
        <v>0</v>
      </c>
      <c r="H134" s="158"/>
      <c r="I134" s="157">
        <f t="shared" si="8"/>
        <v>0</v>
      </c>
      <c r="J134" s="158"/>
      <c r="K134" s="157">
        <f t="shared" si="9"/>
        <v>0</v>
      </c>
      <c r="L134" s="157">
        <v>21</v>
      </c>
      <c r="M134" s="157">
        <f t="shared" si="10"/>
        <v>0</v>
      </c>
      <c r="N134" s="157">
        <v>6.3140000000000002E-2</v>
      </c>
      <c r="O134" s="157">
        <f t="shared" si="11"/>
        <v>0.25</v>
      </c>
      <c r="P134" s="157">
        <v>0</v>
      </c>
      <c r="Q134" s="157">
        <f t="shared" si="12"/>
        <v>0</v>
      </c>
      <c r="R134" s="157"/>
      <c r="S134" s="157" t="s">
        <v>321</v>
      </c>
      <c r="T134" s="157" t="s">
        <v>321</v>
      </c>
      <c r="U134" s="157">
        <v>0.26750000000000002</v>
      </c>
      <c r="V134" s="157">
        <f t="shared" si="13"/>
        <v>1.07</v>
      </c>
      <c r="W134" s="157"/>
      <c r="X134" s="157" t="s">
        <v>214</v>
      </c>
      <c r="Y134" s="147"/>
      <c r="Z134" s="147"/>
      <c r="AA134" s="147"/>
      <c r="AB134" s="147"/>
      <c r="AC134" s="147"/>
      <c r="AD134" s="147"/>
      <c r="AE134" s="147"/>
      <c r="AF134" s="147"/>
      <c r="AG134" s="147" t="s">
        <v>322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68">
        <v>35</v>
      </c>
      <c r="B135" s="169" t="s">
        <v>471</v>
      </c>
      <c r="C135" s="182" t="s">
        <v>472</v>
      </c>
      <c r="D135" s="170" t="s">
        <v>435</v>
      </c>
      <c r="E135" s="171">
        <v>16</v>
      </c>
      <c r="F135" s="172"/>
      <c r="G135" s="173">
        <f t="shared" si="7"/>
        <v>0</v>
      </c>
      <c r="H135" s="158"/>
      <c r="I135" s="157">
        <f t="shared" si="8"/>
        <v>0</v>
      </c>
      <c r="J135" s="158"/>
      <c r="K135" s="157">
        <f t="shared" si="9"/>
        <v>0</v>
      </c>
      <c r="L135" s="157">
        <v>21</v>
      </c>
      <c r="M135" s="157">
        <f t="shared" si="10"/>
        <v>0</v>
      </c>
      <c r="N135" s="157">
        <v>2.7999999999999998E-4</v>
      </c>
      <c r="O135" s="157">
        <f t="shared" si="11"/>
        <v>0</v>
      </c>
      <c r="P135" s="157">
        <v>0</v>
      </c>
      <c r="Q135" s="157">
        <f t="shared" si="12"/>
        <v>0</v>
      </c>
      <c r="R135" s="157"/>
      <c r="S135" s="157" t="s">
        <v>321</v>
      </c>
      <c r="T135" s="157" t="s">
        <v>191</v>
      </c>
      <c r="U135" s="157">
        <v>0.15</v>
      </c>
      <c r="V135" s="157">
        <f t="shared" si="13"/>
        <v>2.4</v>
      </c>
      <c r="W135" s="157"/>
      <c r="X135" s="157" t="s">
        <v>214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322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ht="22.5" outlineLevel="1" x14ac:dyDescent="0.2">
      <c r="A136" s="154"/>
      <c r="B136" s="155"/>
      <c r="C136" s="183" t="s">
        <v>473</v>
      </c>
      <c r="D136" s="159"/>
      <c r="E136" s="160">
        <v>16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195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68">
        <v>36</v>
      </c>
      <c r="B137" s="169" t="s">
        <v>474</v>
      </c>
      <c r="C137" s="182" t="s">
        <v>475</v>
      </c>
      <c r="D137" s="170" t="s">
        <v>383</v>
      </c>
      <c r="E137" s="171">
        <v>22.46</v>
      </c>
      <c r="F137" s="172"/>
      <c r="G137" s="173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21</v>
      </c>
      <c r="M137" s="157">
        <f>G137*(1+L137/100)</f>
        <v>0</v>
      </c>
      <c r="N137" s="157">
        <v>0.12268999999999999</v>
      </c>
      <c r="O137" s="157">
        <f>ROUND(E137*N137,2)</f>
        <v>2.76</v>
      </c>
      <c r="P137" s="157">
        <v>0</v>
      </c>
      <c r="Q137" s="157">
        <f>ROUND(E137*P137,2)</f>
        <v>0</v>
      </c>
      <c r="R137" s="157"/>
      <c r="S137" s="157" t="s">
        <v>321</v>
      </c>
      <c r="T137" s="157" t="s">
        <v>321</v>
      </c>
      <c r="U137" s="157">
        <v>0.55674999999999997</v>
      </c>
      <c r="V137" s="157">
        <f>ROUND(E137*U137,2)</f>
        <v>12.5</v>
      </c>
      <c r="W137" s="157"/>
      <c r="X137" s="157" t="s">
        <v>214</v>
      </c>
      <c r="Y137" s="147"/>
      <c r="Z137" s="147"/>
      <c r="AA137" s="147"/>
      <c r="AB137" s="147"/>
      <c r="AC137" s="147"/>
      <c r="AD137" s="147"/>
      <c r="AE137" s="147"/>
      <c r="AF137" s="147"/>
      <c r="AG137" s="147" t="s">
        <v>322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183" t="s">
        <v>476</v>
      </c>
      <c r="D138" s="159"/>
      <c r="E138" s="160">
        <v>26.24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195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3" t="s">
        <v>477</v>
      </c>
      <c r="D139" s="159"/>
      <c r="E139" s="160">
        <v>-3.78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195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">
      <c r="A140" s="162" t="s">
        <v>185</v>
      </c>
      <c r="B140" s="163" t="s">
        <v>114</v>
      </c>
      <c r="C140" s="181" t="s">
        <v>115</v>
      </c>
      <c r="D140" s="164"/>
      <c r="E140" s="165"/>
      <c r="F140" s="166"/>
      <c r="G140" s="167">
        <f>SUMIF(AG141:AG143,"&lt;&gt;NOR",G141:G143)</f>
        <v>0</v>
      </c>
      <c r="H140" s="161"/>
      <c r="I140" s="161">
        <f>SUM(I141:I143)</f>
        <v>0</v>
      </c>
      <c r="J140" s="161"/>
      <c r="K140" s="161">
        <f>SUM(K141:K143)</f>
        <v>0</v>
      </c>
      <c r="L140" s="161"/>
      <c r="M140" s="161">
        <f>SUM(M141:M143)</f>
        <v>0</v>
      </c>
      <c r="N140" s="161"/>
      <c r="O140" s="161">
        <f>SUM(O141:O143)</f>
        <v>0.04</v>
      </c>
      <c r="P140" s="161"/>
      <c r="Q140" s="161">
        <f>SUM(Q141:Q143)</f>
        <v>0</v>
      </c>
      <c r="R140" s="161"/>
      <c r="S140" s="161"/>
      <c r="T140" s="161"/>
      <c r="U140" s="161"/>
      <c r="V140" s="161">
        <f>SUM(V141:V143)</f>
        <v>5.31</v>
      </c>
      <c r="W140" s="161"/>
      <c r="X140" s="161"/>
      <c r="AG140" t="s">
        <v>186</v>
      </c>
    </row>
    <row r="141" spans="1:60" ht="22.5" outlineLevel="1" x14ac:dyDescent="0.2">
      <c r="A141" s="168">
        <v>37</v>
      </c>
      <c r="B141" s="169" t="s">
        <v>478</v>
      </c>
      <c r="C141" s="182" t="s">
        <v>479</v>
      </c>
      <c r="D141" s="170" t="s">
        <v>435</v>
      </c>
      <c r="E141" s="171">
        <v>3.2</v>
      </c>
      <c r="F141" s="172"/>
      <c r="G141" s="173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21</v>
      </c>
      <c r="M141" s="157">
        <f>G141*(1+L141/100)</f>
        <v>0</v>
      </c>
      <c r="N141" s="157">
        <v>1.1560000000000001E-2</v>
      </c>
      <c r="O141" s="157">
        <f>ROUND(E141*N141,2)</f>
        <v>0.04</v>
      </c>
      <c r="P141" s="157">
        <v>0</v>
      </c>
      <c r="Q141" s="157">
        <f>ROUND(E141*P141,2)</f>
        <v>0</v>
      </c>
      <c r="R141" s="157"/>
      <c r="S141" s="157" t="s">
        <v>321</v>
      </c>
      <c r="T141" s="157" t="s">
        <v>321</v>
      </c>
      <c r="U141" s="157">
        <v>1.6579999999999999</v>
      </c>
      <c r="V141" s="157">
        <f>ROUND(E141*U141,2)</f>
        <v>5.31</v>
      </c>
      <c r="W141" s="157"/>
      <c r="X141" s="157" t="s">
        <v>214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322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183" t="s">
        <v>480</v>
      </c>
      <c r="D142" s="159"/>
      <c r="E142" s="160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195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183" t="s">
        <v>481</v>
      </c>
      <c r="D143" s="159"/>
      <c r="E143" s="160">
        <v>3.2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195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">
      <c r="A144" s="162" t="s">
        <v>185</v>
      </c>
      <c r="B144" s="163" t="s">
        <v>116</v>
      </c>
      <c r="C144" s="181" t="s">
        <v>117</v>
      </c>
      <c r="D144" s="164"/>
      <c r="E144" s="165"/>
      <c r="F144" s="166"/>
      <c r="G144" s="167">
        <f>SUMIF(AG145:AG178,"&lt;&gt;NOR",G145:G178)</f>
        <v>0</v>
      </c>
      <c r="H144" s="161"/>
      <c r="I144" s="161">
        <f>SUM(I145:I178)</f>
        <v>0</v>
      </c>
      <c r="J144" s="161"/>
      <c r="K144" s="161">
        <f>SUM(K145:K178)</f>
        <v>0</v>
      </c>
      <c r="L144" s="161"/>
      <c r="M144" s="161">
        <f>SUM(M145:M178)</f>
        <v>0</v>
      </c>
      <c r="N144" s="161"/>
      <c r="O144" s="161">
        <f>SUM(O145:O178)</f>
        <v>38.61</v>
      </c>
      <c r="P144" s="161"/>
      <c r="Q144" s="161">
        <f>SUM(Q145:Q178)</f>
        <v>0</v>
      </c>
      <c r="R144" s="161"/>
      <c r="S144" s="161"/>
      <c r="T144" s="161"/>
      <c r="U144" s="161"/>
      <c r="V144" s="161">
        <f>SUM(V145:V178)</f>
        <v>196.74999999999997</v>
      </c>
      <c r="W144" s="161"/>
      <c r="X144" s="161"/>
      <c r="AG144" t="s">
        <v>186</v>
      </c>
    </row>
    <row r="145" spans="1:60" outlineLevel="1" x14ac:dyDescent="0.2">
      <c r="A145" s="168">
        <v>38</v>
      </c>
      <c r="B145" s="169" t="s">
        <v>482</v>
      </c>
      <c r="C145" s="182" t="s">
        <v>483</v>
      </c>
      <c r="D145" s="170" t="s">
        <v>383</v>
      </c>
      <c r="E145" s="171">
        <v>64.504999999999995</v>
      </c>
      <c r="F145" s="172"/>
      <c r="G145" s="173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7">
        <v>0.24357000000000001</v>
      </c>
      <c r="O145" s="157">
        <f>ROUND(E145*N145,2)</f>
        <v>15.71</v>
      </c>
      <c r="P145" s="157">
        <v>0</v>
      </c>
      <c r="Q145" s="157">
        <f>ROUND(E145*P145,2)</f>
        <v>0</v>
      </c>
      <c r="R145" s="157"/>
      <c r="S145" s="157" t="s">
        <v>321</v>
      </c>
      <c r="T145" s="157" t="s">
        <v>321</v>
      </c>
      <c r="U145" s="157">
        <v>1.1536999999999999</v>
      </c>
      <c r="V145" s="157">
        <f>ROUND(E145*U145,2)</f>
        <v>74.42</v>
      </c>
      <c r="W145" s="157"/>
      <c r="X145" s="157" t="s">
        <v>214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322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183" t="s">
        <v>484</v>
      </c>
      <c r="D146" s="159"/>
      <c r="E146" s="160">
        <v>32.585000000000001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195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183" t="s">
        <v>485</v>
      </c>
      <c r="D147" s="159"/>
      <c r="E147" s="160">
        <v>31.92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195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68">
        <v>39</v>
      </c>
      <c r="B148" s="169" t="s">
        <v>486</v>
      </c>
      <c r="C148" s="182" t="s">
        <v>487</v>
      </c>
      <c r="D148" s="170" t="s">
        <v>325</v>
      </c>
      <c r="E148" s="171">
        <v>3.9359999999999999</v>
      </c>
      <c r="F148" s="172"/>
      <c r="G148" s="173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21</v>
      </c>
      <c r="M148" s="157">
        <f>G148*(1+L148/100)</f>
        <v>0</v>
      </c>
      <c r="N148" s="157">
        <v>2.5251399999999999</v>
      </c>
      <c r="O148" s="157">
        <f>ROUND(E148*N148,2)</f>
        <v>9.94</v>
      </c>
      <c r="P148" s="157">
        <v>0</v>
      </c>
      <c r="Q148" s="157">
        <f>ROUND(E148*P148,2)</f>
        <v>0</v>
      </c>
      <c r="R148" s="157"/>
      <c r="S148" s="157" t="s">
        <v>321</v>
      </c>
      <c r="T148" s="157" t="s">
        <v>321</v>
      </c>
      <c r="U148" s="157">
        <v>0.98699999999999999</v>
      </c>
      <c r="V148" s="157">
        <f>ROUND(E148*U148,2)</f>
        <v>3.88</v>
      </c>
      <c r="W148" s="157"/>
      <c r="X148" s="157" t="s">
        <v>214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322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183" t="s">
        <v>488</v>
      </c>
      <c r="D149" s="159"/>
      <c r="E149" s="160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195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83" t="s">
        <v>489</v>
      </c>
      <c r="D150" s="159"/>
      <c r="E150" s="160">
        <v>4.4160000000000004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195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54"/>
      <c r="B151" s="155"/>
      <c r="C151" s="183" t="s">
        <v>490</v>
      </c>
      <c r="D151" s="159"/>
      <c r="E151" s="160">
        <v>-0.48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195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22.5" outlineLevel="1" x14ac:dyDescent="0.2">
      <c r="A152" s="168">
        <v>40</v>
      </c>
      <c r="B152" s="169" t="s">
        <v>491</v>
      </c>
      <c r="C152" s="182" t="s">
        <v>492</v>
      </c>
      <c r="D152" s="170" t="s">
        <v>383</v>
      </c>
      <c r="E152" s="171">
        <v>15.2</v>
      </c>
      <c r="F152" s="172"/>
      <c r="G152" s="173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21</v>
      </c>
      <c r="M152" s="157">
        <f>G152*(1+L152/100)</f>
        <v>0</v>
      </c>
      <c r="N152" s="157">
        <v>4.7539999999999999E-2</v>
      </c>
      <c r="O152" s="157">
        <f>ROUND(E152*N152,2)</f>
        <v>0.72</v>
      </c>
      <c r="P152" s="157">
        <v>0</v>
      </c>
      <c r="Q152" s="157">
        <f>ROUND(E152*P152,2)</f>
        <v>0</v>
      </c>
      <c r="R152" s="157"/>
      <c r="S152" s="157" t="s">
        <v>321</v>
      </c>
      <c r="T152" s="157" t="s">
        <v>321</v>
      </c>
      <c r="U152" s="157">
        <v>0.65</v>
      </c>
      <c r="V152" s="157">
        <f>ROUND(E152*U152,2)</f>
        <v>9.8800000000000008</v>
      </c>
      <c r="W152" s="157"/>
      <c r="X152" s="157" t="s">
        <v>214</v>
      </c>
      <c r="Y152" s="147"/>
      <c r="Z152" s="147"/>
      <c r="AA152" s="147"/>
      <c r="AB152" s="147"/>
      <c r="AC152" s="147"/>
      <c r="AD152" s="147"/>
      <c r="AE152" s="147"/>
      <c r="AF152" s="147"/>
      <c r="AG152" s="147" t="s">
        <v>322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/>
      <c r="B153" s="155"/>
      <c r="C153" s="183" t="s">
        <v>488</v>
      </c>
      <c r="D153" s="159"/>
      <c r="E153" s="160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195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54"/>
      <c r="B154" s="155"/>
      <c r="C154" s="183" t="s">
        <v>493</v>
      </c>
      <c r="D154" s="159"/>
      <c r="E154" s="160">
        <v>15.2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195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74">
        <v>41</v>
      </c>
      <c r="B155" s="175" t="s">
        <v>494</v>
      </c>
      <c r="C155" s="184" t="s">
        <v>495</v>
      </c>
      <c r="D155" s="176" t="s">
        <v>383</v>
      </c>
      <c r="E155" s="177">
        <v>15.2</v>
      </c>
      <c r="F155" s="178"/>
      <c r="G155" s="179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7">
        <v>0</v>
      </c>
      <c r="O155" s="157">
        <f>ROUND(E155*N155,2)</f>
        <v>0</v>
      </c>
      <c r="P155" s="157">
        <v>0</v>
      </c>
      <c r="Q155" s="157">
        <f>ROUND(E155*P155,2)</f>
        <v>0</v>
      </c>
      <c r="R155" s="157"/>
      <c r="S155" s="157" t="s">
        <v>321</v>
      </c>
      <c r="T155" s="157" t="s">
        <v>321</v>
      </c>
      <c r="U155" s="157">
        <v>0.17299999999999999</v>
      </c>
      <c r="V155" s="157">
        <f>ROUND(E155*U155,2)</f>
        <v>2.63</v>
      </c>
      <c r="W155" s="157"/>
      <c r="X155" s="157" t="s">
        <v>214</v>
      </c>
      <c r="Y155" s="147"/>
      <c r="Z155" s="147"/>
      <c r="AA155" s="147"/>
      <c r="AB155" s="147"/>
      <c r="AC155" s="147"/>
      <c r="AD155" s="147"/>
      <c r="AE155" s="147"/>
      <c r="AF155" s="147"/>
      <c r="AG155" s="147" t="s">
        <v>322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68">
        <v>42</v>
      </c>
      <c r="B156" s="169" t="s">
        <v>496</v>
      </c>
      <c r="C156" s="182" t="s">
        <v>497</v>
      </c>
      <c r="D156" s="170" t="s">
        <v>435</v>
      </c>
      <c r="E156" s="171">
        <v>29.6</v>
      </c>
      <c r="F156" s="172"/>
      <c r="G156" s="173">
        <f>ROUND(E156*F156,2)</f>
        <v>0</v>
      </c>
      <c r="H156" s="158"/>
      <c r="I156" s="157">
        <f>ROUND(E156*H156,2)</f>
        <v>0</v>
      </c>
      <c r="J156" s="158"/>
      <c r="K156" s="157">
        <f>ROUND(E156*J156,2)</f>
        <v>0</v>
      </c>
      <c r="L156" s="157">
        <v>21</v>
      </c>
      <c r="M156" s="157">
        <f>G156*(1+L156/100)</f>
        <v>0</v>
      </c>
      <c r="N156" s="157">
        <v>3.0470000000000001E-2</v>
      </c>
      <c r="O156" s="157">
        <f>ROUND(E156*N156,2)</f>
        <v>0.9</v>
      </c>
      <c r="P156" s="157">
        <v>0</v>
      </c>
      <c r="Q156" s="157">
        <f>ROUND(E156*P156,2)</f>
        <v>0</v>
      </c>
      <c r="R156" s="157"/>
      <c r="S156" s="157" t="s">
        <v>321</v>
      </c>
      <c r="T156" s="157" t="s">
        <v>321</v>
      </c>
      <c r="U156" s="157">
        <v>0.87</v>
      </c>
      <c r="V156" s="157">
        <f>ROUND(E156*U156,2)</f>
        <v>25.75</v>
      </c>
      <c r="W156" s="157"/>
      <c r="X156" s="157" t="s">
        <v>214</v>
      </c>
      <c r="Y156" s="147"/>
      <c r="Z156" s="147"/>
      <c r="AA156" s="147"/>
      <c r="AB156" s="147"/>
      <c r="AC156" s="147"/>
      <c r="AD156" s="147"/>
      <c r="AE156" s="147"/>
      <c r="AF156" s="147"/>
      <c r="AG156" s="147" t="s">
        <v>322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183" t="s">
        <v>498</v>
      </c>
      <c r="D157" s="159"/>
      <c r="E157" s="160">
        <v>18.8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195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54"/>
      <c r="B158" s="155"/>
      <c r="C158" s="183" t="s">
        <v>499</v>
      </c>
      <c r="D158" s="159"/>
      <c r="E158" s="160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195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183" t="s">
        <v>500</v>
      </c>
      <c r="D159" s="159"/>
      <c r="E159" s="160">
        <v>10.8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195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74">
        <v>43</v>
      </c>
      <c r="B160" s="175" t="s">
        <v>501</v>
      </c>
      <c r="C160" s="184" t="s">
        <v>502</v>
      </c>
      <c r="D160" s="176" t="s">
        <v>435</v>
      </c>
      <c r="E160" s="177">
        <v>29.6</v>
      </c>
      <c r="F160" s="178"/>
      <c r="G160" s="179">
        <f>ROUND(E160*F160,2)</f>
        <v>0</v>
      </c>
      <c r="H160" s="158"/>
      <c r="I160" s="157">
        <f>ROUND(E160*H160,2)</f>
        <v>0</v>
      </c>
      <c r="J160" s="158"/>
      <c r="K160" s="157">
        <f>ROUND(E160*J160,2)</f>
        <v>0</v>
      </c>
      <c r="L160" s="157">
        <v>21</v>
      </c>
      <c r="M160" s="157">
        <f>G160*(1+L160/100)</f>
        <v>0</v>
      </c>
      <c r="N160" s="157">
        <v>0</v>
      </c>
      <c r="O160" s="157">
        <f>ROUND(E160*N160,2)</f>
        <v>0</v>
      </c>
      <c r="P160" s="157">
        <v>0</v>
      </c>
      <c r="Q160" s="157">
        <f>ROUND(E160*P160,2)</f>
        <v>0</v>
      </c>
      <c r="R160" s="157"/>
      <c r="S160" s="157" t="s">
        <v>321</v>
      </c>
      <c r="T160" s="157" t="s">
        <v>321</v>
      </c>
      <c r="U160" s="157">
        <v>0.23200000000000001</v>
      </c>
      <c r="V160" s="157">
        <f>ROUND(E160*U160,2)</f>
        <v>6.87</v>
      </c>
      <c r="W160" s="157"/>
      <c r="X160" s="157" t="s">
        <v>214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322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74">
        <v>44</v>
      </c>
      <c r="B161" s="175" t="s">
        <v>503</v>
      </c>
      <c r="C161" s="184" t="s">
        <v>504</v>
      </c>
      <c r="D161" s="176" t="s">
        <v>462</v>
      </c>
      <c r="E161" s="177">
        <v>7</v>
      </c>
      <c r="F161" s="178"/>
      <c r="G161" s="179">
        <f>ROUND(E161*F161,2)</f>
        <v>0</v>
      </c>
      <c r="H161" s="158"/>
      <c r="I161" s="157">
        <f>ROUND(E161*H161,2)</f>
        <v>0</v>
      </c>
      <c r="J161" s="158"/>
      <c r="K161" s="157">
        <f>ROUND(E161*J161,2)</f>
        <v>0</v>
      </c>
      <c r="L161" s="157">
        <v>21</v>
      </c>
      <c r="M161" s="157">
        <f>G161*(1+L161/100)</f>
        <v>0</v>
      </c>
      <c r="N161" s="157">
        <v>6.8900000000000003E-3</v>
      </c>
      <c r="O161" s="157">
        <f>ROUND(E161*N161,2)</f>
        <v>0.05</v>
      </c>
      <c r="P161" s="157">
        <v>0</v>
      </c>
      <c r="Q161" s="157">
        <f>ROUND(E161*P161,2)</f>
        <v>0</v>
      </c>
      <c r="R161" s="157"/>
      <c r="S161" s="157" t="s">
        <v>321</v>
      </c>
      <c r="T161" s="157" t="s">
        <v>321</v>
      </c>
      <c r="U161" s="157">
        <v>0.88700000000000001</v>
      </c>
      <c r="V161" s="157">
        <f>ROUND(E161*U161,2)</f>
        <v>6.21</v>
      </c>
      <c r="W161" s="157"/>
      <c r="X161" s="157" t="s">
        <v>214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322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74">
        <v>45</v>
      </c>
      <c r="B162" s="175" t="s">
        <v>505</v>
      </c>
      <c r="C162" s="184" t="s">
        <v>506</v>
      </c>
      <c r="D162" s="176" t="s">
        <v>392</v>
      </c>
      <c r="E162" s="177">
        <v>0.26100000000000001</v>
      </c>
      <c r="F162" s="178"/>
      <c r="G162" s="179">
        <f>ROUND(E162*F162,2)</f>
        <v>0</v>
      </c>
      <c r="H162" s="158"/>
      <c r="I162" s="157">
        <f>ROUND(E162*H162,2)</f>
        <v>0</v>
      </c>
      <c r="J162" s="158"/>
      <c r="K162" s="157">
        <f>ROUND(E162*J162,2)</f>
        <v>0</v>
      </c>
      <c r="L162" s="157">
        <v>21</v>
      </c>
      <c r="M162" s="157">
        <f>G162*(1+L162/100)</f>
        <v>0</v>
      </c>
      <c r="N162" s="157">
        <v>1.02139</v>
      </c>
      <c r="O162" s="157">
        <f>ROUND(E162*N162,2)</f>
        <v>0.27</v>
      </c>
      <c r="P162" s="157">
        <v>0</v>
      </c>
      <c r="Q162" s="157">
        <f>ROUND(E162*P162,2)</f>
        <v>0</v>
      </c>
      <c r="R162" s="157"/>
      <c r="S162" s="157" t="s">
        <v>321</v>
      </c>
      <c r="T162" s="157" t="s">
        <v>321</v>
      </c>
      <c r="U162" s="157">
        <v>26.616</v>
      </c>
      <c r="V162" s="157">
        <f>ROUND(E162*U162,2)</f>
        <v>6.95</v>
      </c>
      <c r="W162" s="157"/>
      <c r="X162" s="157" t="s">
        <v>214</v>
      </c>
      <c r="Y162" s="147"/>
      <c r="Z162" s="147"/>
      <c r="AA162" s="147"/>
      <c r="AB162" s="147"/>
      <c r="AC162" s="147"/>
      <c r="AD162" s="147"/>
      <c r="AE162" s="147"/>
      <c r="AF162" s="147"/>
      <c r="AG162" s="147" t="s">
        <v>322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68">
        <v>46</v>
      </c>
      <c r="B163" s="169" t="s">
        <v>507</v>
      </c>
      <c r="C163" s="182" t="s">
        <v>508</v>
      </c>
      <c r="D163" s="170" t="s">
        <v>325</v>
      </c>
      <c r="E163" s="171">
        <v>3.9424999999999999</v>
      </c>
      <c r="F163" s="172"/>
      <c r="G163" s="173">
        <f>ROUND(E163*F163,2)</f>
        <v>0</v>
      </c>
      <c r="H163" s="158"/>
      <c r="I163" s="157">
        <f>ROUND(E163*H163,2)</f>
        <v>0</v>
      </c>
      <c r="J163" s="158"/>
      <c r="K163" s="157">
        <f>ROUND(E163*J163,2)</f>
        <v>0</v>
      </c>
      <c r="L163" s="157">
        <v>21</v>
      </c>
      <c r="M163" s="157">
        <f>G163*(1+L163/100)</f>
        <v>0</v>
      </c>
      <c r="N163" s="157">
        <v>2.5251100000000002</v>
      </c>
      <c r="O163" s="157">
        <f>ROUND(E163*N163,2)</f>
        <v>9.9600000000000009</v>
      </c>
      <c r="P163" s="157">
        <v>0</v>
      </c>
      <c r="Q163" s="157">
        <f>ROUND(E163*P163,2)</f>
        <v>0</v>
      </c>
      <c r="R163" s="157"/>
      <c r="S163" s="157" t="s">
        <v>321</v>
      </c>
      <c r="T163" s="157" t="s">
        <v>321</v>
      </c>
      <c r="U163" s="157">
        <v>1.448</v>
      </c>
      <c r="V163" s="157">
        <f>ROUND(E163*U163,2)</f>
        <v>5.71</v>
      </c>
      <c r="W163" s="157"/>
      <c r="X163" s="157" t="s">
        <v>214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322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54"/>
      <c r="B164" s="155"/>
      <c r="C164" s="183" t="s">
        <v>363</v>
      </c>
      <c r="D164" s="159"/>
      <c r="E164" s="160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195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/>
      <c r="B165" s="155"/>
      <c r="C165" s="183" t="s">
        <v>509</v>
      </c>
      <c r="D165" s="159"/>
      <c r="E165" s="160">
        <v>1.885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195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54"/>
      <c r="B166" s="155"/>
      <c r="C166" s="183" t="s">
        <v>439</v>
      </c>
      <c r="D166" s="159"/>
      <c r="E166" s="160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195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54"/>
      <c r="B167" s="155"/>
      <c r="C167" s="183" t="s">
        <v>510</v>
      </c>
      <c r="D167" s="159"/>
      <c r="E167" s="160">
        <v>2.0575000000000001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195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68">
        <v>47</v>
      </c>
      <c r="B168" s="169" t="s">
        <v>511</v>
      </c>
      <c r="C168" s="182" t="s">
        <v>512</v>
      </c>
      <c r="D168" s="170" t="s">
        <v>383</v>
      </c>
      <c r="E168" s="171">
        <v>31.54</v>
      </c>
      <c r="F168" s="172"/>
      <c r="G168" s="173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7">
        <v>7.8200000000000006E-3</v>
      </c>
      <c r="O168" s="157">
        <f>ROUND(E168*N168,2)</f>
        <v>0.25</v>
      </c>
      <c r="P168" s="157">
        <v>0</v>
      </c>
      <c r="Q168" s="157">
        <f>ROUND(E168*P168,2)</f>
        <v>0</v>
      </c>
      <c r="R168" s="157"/>
      <c r="S168" s="157" t="s">
        <v>321</v>
      </c>
      <c r="T168" s="157" t="s">
        <v>321</v>
      </c>
      <c r="U168" s="157">
        <v>0.79</v>
      </c>
      <c r="V168" s="157">
        <f>ROUND(E168*U168,2)</f>
        <v>24.92</v>
      </c>
      <c r="W168" s="157"/>
      <c r="X168" s="157" t="s">
        <v>214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322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54"/>
      <c r="B169" s="155"/>
      <c r="C169" s="183" t="s">
        <v>363</v>
      </c>
      <c r="D169" s="159"/>
      <c r="E169" s="160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195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54"/>
      <c r="B170" s="155"/>
      <c r="C170" s="183" t="s">
        <v>513</v>
      </c>
      <c r="D170" s="159"/>
      <c r="E170" s="160">
        <v>15.08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195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54"/>
      <c r="B171" s="155"/>
      <c r="C171" s="183" t="s">
        <v>439</v>
      </c>
      <c r="D171" s="159"/>
      <c r="E171" s="160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195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54"/>
      <c r="B172" s="155"/>
      <c r="C172" s="183" t="s">
        <v>514</v>
      </c>
      <c r="D172" s="159"/>
      <c r="E172" s="160">
        <v>16.46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195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74">
        <v>48</v>
      </c>
      <c r="B173" s="175" t="s">
        <v>515</v>
      </c>
      <c r="C173" s="184" t="s">
        <v>516</v>
      </c>
      <c r="D173" s="176" t="s">
        <v>383</v>
      </c>
      <c r="E173" s="177">
        <v>31.54</v>
      </c>
      <c r="F173" s="178"/>
      <c r="G173" s="179">
        <f>ROUND(E173*F173,2)</f>
        <v>0</v>
      </c>
      <c r="H173" s="158"/>
      <c r="I173" s="157">
        <f>ROUND(E173*H173,2)</f>
        <v>0</v>
      </c>
      <c r="J173" s="158"/>
      <c r="K173" s="157">
        <f>ROUND(E173*J173,2)</f>
        <v>0</v>
      </c>
      <c r="L173" s="157">
        <v>21</v>
      </c>
      <c r="M173" s="157">
        <f>G173*(1+L173/100)</f>
        <v>0</v>
      </c>
      <c r="N173" s="157">
        <v>0</v>
      </c>
      <c r="O173" s="157">
        <f>ROUND(E173*N173,2)</f>
        <v>0</v>
      </c>
      <c r="P173" s="157">
        <v>0</v>
      </c>
      <c r="Q173" s="157">
        <f>ROUND(E173*P173,2)</f>
        <v>0</v>
      </c>
      <c r="R173" s="157"/>
      <c r="S173" s="157" t="s">
        <v>321</v>
      </c>
      <c r="T173" s="157" t="s">
        <v>321</v>
      </c>
      <c r="U173" s="157">
        <v>0.24</v>
      </c>
      <c r="V173" s="157">
        <f>ROUND(E173*U173,2)</f>
        <v>7.57</v>
      </c>
      <c r="W173" s="157"/>
      <c r="X173" s="157" t="s">
        <v>214</v>
      </c>
      <c r="Y173" s="147"/>
      <c r="Z173" s="147"/>
      <c r="AA173" s="147"/>
      <c r="AB173" s="147"/>
      <c r="AC173" s="147"/>
      <c r="AD173" s="147"/>
      <c r="AE173" s="147"/>
      <c r="AF173" s="147"/>
      <c r="AG173" s="147" t="s">
        <v>322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68">
        <v>49</v>
      </c>
      <c r="B174" s="169" t="s">
        <v>517</v>
      </c>
      <c r="C174" s="182" t="s">
        <v>518</v>
      </c>
      <c r="D174" s="170" t="s">
        <v>392</v>
      </c>
      <c r="E174" s="171">
        <v>0.79339999999999999</v>
      </c>
      <c r="F174" s="172"/>
      <c r="G174" s="173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21</v>
      </c>
      <c r="M174" s="157">
        <f>G174*(1+L174/100)</f>
        <v>0</v>
      </c>
      <c r="N174" s="157">
        <v>1.0166500000000001</v>
      </c>
      <c r="O174" s="157">
        <f>ROUND(E174*N174,2)</f>
        <v>0.81</v>
      </c>
      <c r="P174" s="157">
        <v>0</v>
      </c>
      <c r="Q174" s="157">
        <f>ROUND(E174*P174,2)</f>
        <v>0</v>
      </c>
      <c r="R174" s="157"/>
      <c r="S174" s="157" t="s">
        <v>321</v>
      </c>
      <c r="T174" s="157" t="s">
        <v>321</v>
      </c>
      <c r="U174" s="157">
        <v>27.672999999999998</v>
      </c>
      <c r="V174" s="157">
        <f>ROUND(E174*U174,2)</f>
        <v>21.96</v>
      </c>
      <c r="W174" s="157"/>
      <c r="X174" s="157" t="s">
        <v>214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322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183" t="s">
        <v>363</v>
      </c>
      <c r="D175" s="159"/>
      <c r="E175" s="160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195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54"/>
      <c r="B176" s="155"/>
      <c r="C176" s="183" t="s">
        <v>519</v>
      </c>
      <c r="D176" s="159"/>
      <c r="E176" s="160">
        <v>0.29299999999999998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195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183" t="s">
        <v>439</v>
      </c>
      <c r="D177" s="159"/>
      <c r="E177" s="160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195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54"/>
      <c r="B178" s="155"/>
      <c r="C178" s="183" t="s">
        <v>520</v>
      </c>
      <c r="D178" s="159"/>
      <c r="E178" s="160">
        <v>0.50039999999999996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195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x14ac:dyDescent="0.2">
      <c r="A179" s="162" t="s">
        <v>185</v>
      </c>
      <c r="B179" s="163" t="s">
        <v>120</v>
      </c>
      <c r="C179" s="181" t="s">
        <v>121</v>
      </c>
      <c r="D179" s="164"/>
      <c r="E179" s="165"/>
      <c r="F179" s="166"/>
      <c r="G179" s="167">
        <f>SUMIF(AG180:AG208,"&lt;&gt;NOR",G180:G208)</f>
        <v>0</v>
      </c>
      <c r="H179" s="161"/>
      <c r="I179" s="161">
        <f>SUM(I180:I208)</f>
        <v>0</v>
      </c>
      <c r="J179" s="161"/>
      <c r="K179" s="161">
        <f>SUM(K180:K208)</f>
        <v>0</v>
      </c>
      <c r="L179" s="161"/>
      <c r="M179" s="161">
        <f>SUM(M180:M208)</f>
        <v>0</v>
      </c>
      <c r="N179" s="161"/>
      <c r="O179" s="161">
        <f>SUM(O180:O208)</f>
        <v>15.93</v>
      </c>
      <c r="P179" s="161"/>
      <c r="Q179" s="161">
        <f>SUM(Q180:Q208)</f>
        <v>0</v>
      </c>
      <c r="R179" s="161"/>
      <c r="S179" s="161"/>
      <c r="T179" s="161"/>
      <c r="U179" s="161"/>
      <c r="V179" s="161">
        <f>SUM(V180:V208)</f>
        <v>327.64999999999998</v>
      </c>
      <c r="W179" s="161"/>
      <c r="X179" s="161"/>
      <c r="AG179" t="s">
        <v>186</v>
      </c>
    </row>
    <row r="180" spans="1:60" ht="22.5" outlineLevel="1" x14ac:dyDescent="0.2">
      <c r="A180" s="168">
        <v>50</v>
      </c>
      <c r="B180" s="169" t="s">
        <v>521</v>
      </c>
      <c r="C180" s="182" t="s">
        <v>522</v>
      </c>
      <c r="D180" s="170" t="s">
        <v>383</v>
      </c>
      <c r="E180" s="171">
        <v>63.27</v>
      </c>
      <c r="F180" s="172"/>
      <c r="G180" s="173">
        <f>ROUND(E180*F180,2)</f>
        <v>0</v>
      </c>
      <c r="H180" s="158"/>
      <c r="I180" s="157">
        <f>ROUND(E180*H180,2)</f>
        <v>0</v>
      </c>
      <c r="J180" s="158"/>
      <c r="K180" s="157">
        <f>ROUND(E180*J180,2)</f>
        <v>0</v>
      </c>
      <c r="L180" s="157">
        <v>21</v>
      </c>
      <c r="M180" s="157">
        <f>G180*(1+L180/100)</f>
        <v>0</v>
      </c>
      <c r="N180" s="157">
        <v>1.4200000000000001E-2</v>
      </c>
      <c r="O180" s="157">
        <f>ROUND(E180*N180,2)</f>
        <v>0.9</v>
      </c>
      <c r="P180" s="157">
        <v>0</v>
      </c>
      <c r="Q180" s="157">
        <f>ROUND(E180*P180,2)</f>
        <v>0</v>
      </c>
      <c r="R180" s="157"/>
      <c r="S180" s="157" t="s">
        <v>321</v>
      </c>
      <c r="T180" s="157" t="s">
        <v>321</v>
      </c>
      <c r="U180" s="157">
        <v>0.64</v>
      </c>
      <c r="V180" s="157">
        <f>ROUND(E180*U180,2)</f>
        <v>40.49</v>
      </c>
      <c r="W180" s="157"/>
      <c r="X180" s="157" t="s">
        <v>214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322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183" t="s">
        <v>523</v>
      </c>
      <c r="D181" s="159"/>
      <c r="E181" s="160">
        <v>63.27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195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22.5" outlineLevel="1" x14ac:dyDescent="0.2">
      <c r="A182" s="174">
        <v>51</v>
      </c>
      <c r="B182" s="175" t="s">
        <v>524</v>
      </c>
      <c r="C182" s="184" t="s">
        <v>525</v>
      </c>
      <c r="D182" s="176" t="s">
        <v>383</v>
      </c>
      <c r="E182" s="177">
        <v>63.27</v>
      </c>
      <c r="F182" s="178"/>
      <c r="G182" s="179">
        <f>ROUND(E182*F182,2)</f>
        <v>0</v>
      </c>
      <c r="H182" s="158"/>
      <c r="I182" s="157">
        <f>ROUND(E182*H182,2)</f>
        <v>0</v>
      </c>
      <c r="J182" s="158"/>
      <c r="K182" s="157">
        <f>ROUND(E182*J182,2)</f>
        <v>0</v>
      </c>
      <c r="L182" s="157">
        <v>21</v>
      </c>
      <c r="M182" s="157">
        <f>G182*(1+L182/100)</f>
        <v>0</v>
      </c>
      <c r="N182" s="157">
        <v>4.1099999999999999E-3</v>
      </c>
      <c r="O182" s="157">
        <f>ROUND(E182*N182,2)</f>
        <v>0.26</v>
      </c>
      <c r="P182" s="157">
        <v>0</v>
      </c>
      <c r="Q182" s="157">
        <f>ROUND(E182*P182,2)</f>
        <v>0</v>
      </c>
      <c r="R182" s="157"/>
      <c r="S182" s="157" t="s">
        <v>321</v>
      </c>
      <c r="T182" s="157" t="s">
        <v>321</v>
      </c>
      <c r="U182" s="157">
        <v>0.48399999999999999</v>
      </c>
      <c r="V182" s="157">
        <f>ROUND(E182*U182,2)</f>
        <v>30.62</v>
      </c>
      <c r="W182" s="157"/>
      <c r="X182" s="157" t="s">
        <v>214</v>
      </c>
      <c r="Y182" s="147"/>
      <c r="Z182" s="147"/>
      <c r="AA182" s="147"/>
      <c r="AB182" s="147"/>
      <c r="AC182" s="147"/>
      <c r="AD182" s="147"/>
      <c r="AE182" s="147"/>
      <c r="AF182" s="147"/>
      <c r="AG182" s="147" t="s">
        <v>322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68">
        <v>52</v>
      </c>
      <c r="B183" s="169" t="s">
        <v>526</v>
      </c>
      <c r="C183" s="182" t="s">
        <v>527</v>
      </c>
      <c r="D183" s="170" t="s">
        <v>383</v>
      </c>
      <c r="E183" s="171">
        <v>19.724</v>
      </c>
      <c r="F183" s="172"/>
      <c r="G183" s="173">
        <f>ROUND(E183*F183,2)</f>
        <v>0</v>
      </c>
      <c r="H183" s="158"/>
      <c r="I183" s="157">
        <f>ROUND(E183*H183,2)</f>
        <v>0</v>
      </c>
      <c r="J183" s="158"/>
      <c r="K183" s="157">
        <f>ROUND(E183*J183,2)</f>
        <v>0</v>
      </c>
      <c r="L183" s="157">
        <v>21</v>
      </c>
      <c r="M183" s="157">
        <f>G183*(1+L183/100)</f>
        <v>0</v>
      </c>
      <c r="N183" s="157">
        <v>4.4139999999999999E-2</v>
      </c>
      <c r="O183" s="157">
        <f>ROUND(E183*N183,2)</f>
        <v>0.87</v>
      </c>
      <c r="P183" s="157">
        <v>0</v>
      </c>
      <c r="Q183" s="157">
        <f>ROUND(E183*P183,2)</f>
        <v>0</v>
      </c>
      <c r="R183" s="157"/>
      <c r="S183" s="157" t="s">
        <v>321</v>
      </c>
      <c r="T183" s="157" t="s">
        <v>321</v>
      </c>
      <c r="U183" s="157">
        <v>0.6</v>
      </c>
      <c r="V183" s="157">
        <f>ROUND(E183*U183,2)</f>
        <v>11.83</v>
      </c>
      <c r="W183" s="157"/>
      <c r="X183" s="157" t="s">
        <v>214</v>
      </c>
      <c r="Y183" s="147"/>
      <c r="Z183" s="147"/>
      <c r="AA183" s="147"/>
      <c r="AB183" s="147"/>
      <c r="AC183" s="147"/>
      <c r="AD183" s="147"/>
      <c r="AE183" s="147"/>
      <c r="AF183" s="147"/>
      <c r="AG183" s="147" t="s">
        <v>322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54"/>
      <c r="B184" s="155"/>
      <c r="C184" s="183" t="s">
        <v>528</v>
      </c>
      <c r="D184" s="159"/>
      <c r="E184" s="160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195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154"/>
      <c r="B185" s="155"/>
      <c r="C185" s="183" t="s">
        <v>529</v>
      </c>
      <c r="D185" s="159"/>
      <c r="E185" s="160">
        <v>21.3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195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54"/>
      <c r="B186" s="155"/>
      <c r="C186" s="183" t="s">
        <v>530</v>
      </c>
      <c r="D186" s="159"/>
      <c r="E186" s="160">
        <v>-1.5760000000000001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195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68">
        <v>53</v>
      </c>
      <c r="B187" s="169" t="s">
        <v>531</v>
      </c>
      <c r="C187" s="182" t="s">
        <v>532</v>
      </c>
      <c r="D187" s="170" t="s">
        <v>383</v>
      </c>
      <c r="E187" s="171">
        <v>291.32400000000001</v>
      </c>
      <c r="F187" s="172"/>
      <c r="G187" s="173">
        <f>ROUND(E187*F187,2)</f>
        <v>0</v>
      </c>
      <c r="H187" s="158"/>
      <c r="I187" s="157">
        <f>ROUND(E187*H187,2)</f>
        <v>0</v>
      </c>
      <c r="J187" s="158"/>
      <c r="K187" s="157">
        <f>ROUND(E187*J187,2)</f>
        <v>0</v>
      </c>
      <c r="L187" s="157">
        <v>21</v>
      </c>
      <c r="M187" s="157">
        <f>G187*(1+L187/100)</f>
        <v>0</v>
      </c>
      <c r="N187" s="157">
        <v>4.7660000000000001E-2</v>
      </c>
      <c r="O187" s="157">
        <f>ROUND(E187*N187,2)</f>
        <v>13.88</v>
      </c>
      <c r="P187" s="157">
        <v>0</v>
      </c>
      <c r="Q187" s="157">
        <f>ROUND(E187*P187,2)</f>
        <v>0</v>
      </c>
      <c r="R187" s="157"/>
      <c r="S187" s="157" t="s">
        <v>321</v>
      </c>
      <c r="T187" s="157" t="s">
        <v>321</v>
      </c>
      <c r="U187" s="157">
        <v>0.84</v>
      </c>
      <c r="V187" s="157">
        <f>ROUND(E187*U187,2)</f>
        <v>244.71</v>
      </c>
      <c r="W187" s="157"/>
      <c r="X187" s="157" t="s">
        <v>214</v>
      </c>
      <c r="Y187" s="147"/>
      <c r="Z187" s="147"/>
      <c r="AA187" s="147"/>
      <c r="AB187" s="147"/>
      <c r="AC187" s="147"/>
      <c r="AD187" s="147"/>
      <c r="AE187" s="147"/>
      <c r="AF187" s="147"/>
      <c r="AG187" s="147" t="s">
        <v>322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54"/>
      <c r="B188" s="155"/>
      <c r="C188" s="183" t="s">
        <v>363</v>
      </c>
      <c r="D188" s="159"/>
      <c r="E188" s="160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195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54"/>
      <c r="B189" s="155"/>
      <c r="C189" s="183" t="s">
        <v>533</v>
      </c>
      <c r="D189" s="159"/>
      <c r="E189" s="160">
        <v>116.16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7"/>
      <c r="Z189" s="147"/>
      <c r="AA189" s="147"/>
      <c r="AB189" s="147"/>
      <c r="AC189" s="147"/>
      <c r="AD189" s="147"/>
      <c r="AE189" s="147"/>
      <c r="AF189" s="147"/>
      <c r="AG189" s="147" t="s">
        <v>195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54"/>
      <c r="B190" s="155"/>
      <c r="C190" s="183" t="s">
        <v>450</v>
      </c>
      <c r="D190" s="159"/>
      <c r="E190" s="160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195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54"/>
      <c r="B191" s="155"/>
      <c r="C191" s="183" t="s">
        <v>451</v>
      </c>
      <c r="D191" s="159"/>
      <c r="E191" s="160">
        <v>10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195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54"/>
      <c r="B192" s="155"/>
      <c r="C192" s="183" t="s">
        <v>439</v>
      </c>
      <c r="D192" s="159"/>
      <c r="E192" s="160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195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54"/>
      <c r="B193" s="155"/>
      <c r="C193" s="183" t="s">
        <v>534</v>
      </c>
      <c r="D193" s="159"/>
      <c r="E193" s="160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195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54"/>
      <c r="B194" s="155"/>
      <c r="C194" s="183" t="s">
        <v>535</v>
      </c>
      <c r="D194" s="159"/>
      <c r="E194" s="160">
        <v>73.92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195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54"/>
      <c r="B195" s="155"/>
      <c r="C195" s="183" t="s">
        <v>457</v>
      </c>
      <c r="D195" s="159"/>
      <c r="E195" s="160">
        <v>-5.94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195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">
      <c r="A196" s="154"/>
      <c r="B196" s="155"/>
      <c r="C196" s="183" t="s">
        <v>536</v>
      </c>
      <c r="D196" s="159"/>
      <c r="E196" s="160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195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183" t="s">
        <v>537</v>
      </c>
      <c r="D197" s="159"/>
      <c r="E197" s="160">
        <v>34.08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195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54"/>
      <c r="B198" s="155"/>
      <c r="C198" s="183" t="s">
        <v>530</v>
      </c>
      <c r="D198" s="159"/>
      <c r="E198" s="160">
        <v>-1.5760000000000001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195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54"/>
      <c r="B199" s="155"/>
      <c r="C199" s="183" t="s">
        <v>538</v>
      </c>
      <c r="D199" s="159"/>
      <c r="E199" s="160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195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54"/>
      <c r="B200" s="155"/>
      <c r="C200" s="183" t="s">
        <v>539</v>
      </c>
      <c r="D200" s="159"/>
      <c r="E200" s="160">
        <v>39.200000000000003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195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54"/>
      <c r="B201" s="155"/>
      <c r="C201" s="183" t="s">
        <v>540</v>
      </c>
      <c r="D201" s="159"/>
      <c r="E201" s="160">
        <v>-1.89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195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54"/>
      <c r="B202" s="155"/>
      <c r="C202" s="183" t="s">
        <v>541</v>
      </c>
      <c r="D202" s="159"/>
      <c r="E202" s="160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195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">
      <c r="A203" s="154"/>
      <c r="B203" s="155"/>
      <c r="C203" s="183" t="s">
        <v>542</v>
      </c>
      <c r="D203" s="159"/>
      <c r="E203" s="160">
        <v>50.56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195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183" t="s">
        <v>540</v>
      </c>
      <c r="D204" s="159"/>
      <c r="E204" s="160">
        <v>-1.89</v>
      </c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195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54"/>
      <c r="B205" s="155"/>
      <c r="C205" s="183" t="s">
        <v>530</v>
      </c>
      <c r="D205" s="159"/>
      <c r="E205" s="160">
        <v>-1.5760000000000001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195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183" t="s">
        <v>543</v>
      </c>
      <c r="D206" s="159"/>
      <c r="E206" s="160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195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54"/>
      <c r="B207" s="155"/>
      <c r="C207" s="183" t="s">
        <v>544</v>
      </c>
      <c r="D207" s="159"/>
      <c r="E207" s="160">
        <v>-19.724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7"/>
      <c r="Z207" s="147"/>
      <c r="AA207" s="147"/>
      <c r="AB207" s="147"/>
      <c r="AC207" s="147"/>
      <c r="AD207" s="147"/>
      <c r="AE207" s="147"/>
      <c r="AF207" s="147"/>
      <c r="AG207" s="147" t="s">
        <v>195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74">
        <v>54</v>
      </c>
      <c r="B208" s="175" t="s">
        <v>545</v>
      </c>
      <c r="C208" s="184" t="s">
        <v>546</v>
      </c>
      <c r="D208" s="176" t="s">
        <v>383</v>
      </c>
      <c r="E208" s="177">
        <v>291.32400000000001</v>
      </c>
      <c r="F208" s="178"/>
      <c r="G208" s="179">
        <f>ROUND(E208*F208,2)</f>
        <v>0</v>
      </c>
      <c r="H208" s="158"/>
      <c r="I208" s="157">
        <f>ROUND(E208*H208,2)</f>
        <v>0</v>
      </c>
      <c r="J208" s="158"/>
      <c r="K208" s="157">
        <f>ROUND(E208*J208,2)</f>
        <v>0</v>
      </c>
      <c r="L208" s="157">
        <v>21</v>
      </c>
      <c r="M208" s="157">
        <f>G208*(1+L208/100)</f>
        <v>0</v>
      </c>
      <c r="N208" s="157">
        <v>8.0000000000000007E-5</v>
      </c>
      <c r="O208" s="157">
        <f>ROUND(E208*N208,2)</f>
        <v>0.02</v>
      </c>
      <c r="P208" s="157">
        <v>0</v>
      </c>
      <c r="Q208" s="157">
        <f>ROUND(E208*P208,2)</f>
        <v>0</v>
      </c>
      <c r="R208" s="157"/>
      <c r="S208" s="157" t="s">
        <v>190</v>
      </c>
      <c r="T208" s="157" t="s">
        <v>321</v>
      </c>
      <c r="U208" s="157">
        <v>0</v>
      </c>
      <c r="V208" s="157">
        <f>ROUND(E208*U208,2)</f>
        <v>0</v>
      </c>
      <c r="W208" s="157"/>
      <c r="X208" s="157" t="s">
        <v>214</v>
      </c>
      <c r="Y208" s="147"/>
      <c r="Z208" s="147"/>
      <c r="AA208" s="147"/>
      <c r="AB208" s="147"/>
      <c r="AC208" s="147"/>
      <c r="AD208" s="147"/>
      <c r="AE208" s="147"/>
      <c r="AF208" s="147"/>
      <c r="AG208" s="147" t="s">
        <v>215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x14ac:dyDescent="0.2">
      <c r="A209" s="162" t="s">
        <v>185</v>
      </c>
      <c r="B209" s="163" t="s">
        <v>122</v>
      </c>
      <c r="C209" s="181" t="s">
        <v>123</v>
      </c>
      <c r="D209" s="164"/>
      <c r="E209" s="165"/>
      <c r="F209" s="166"/>
      <c r="G209" s="167">
        <f>SUMIF(AG210:AG264,"&lt;&gt;NOR",G210:G264)</f>
        <v>0</v>
      </c>
      <c r="H209" s="161"/>
      <c r="I209" s="161">
        <f>SUM(I210:I264)</f>
        <v>0</v>
      </c>
      <c r="J209" s="161"/>
      <c r="K209" s="161">
        <f>SUM(K210:K264)</f>
        <v>0</v>
      </c>
      <c r="L209" s="161"/>
      <c r="M209" s="161">
        <f>SUM(M210:M264)</f>
        <v>0</v>
      </c>
      <c r="N209" s="161"/>
      <c r="O209" s="161">
        <f>SUM(O210:O264)</f>
        <v>3.02</v>
      </c>
      <c r="P209" s="161"/>
      <c r="Q209" s="161">
        <f>SUM(Q210:Q264)</f>
        <v>0</v>
      </c>
      <c r="R209" s="161"/>
      <c r="S209" s="161"/>
      <c r="T209" s="161"/>
      <c r="U209" s="161"/>
      <c r="V209" s="161">
        <f>SUM(V210:V264)</f>
        <v>305.7</v>
      </c>
      <c r="W209" s="161"/>
      <c r="X209" s="161"/>
      <c r="AG209" t="s">
        <v>186</v>
      </c>
    </row>
    <row r="210" spans="1:60" outlineLevel="1" x14ac:dyDescent="0.2">
      <c r="A210" s="168">
        <v>55</v>
      </c>
      <c r="B210" s="169" t="s">
        <v>547</v>
      </c>
      <c r="C210" s="182" t="s">
        <v>548</v>
      </c>
      <c r="D210" s="170" t="s">
        <v>383</v>
      </c>
      <c r="E210" s="171">
        <v>17.28</v>
      </c>
      <c r="F210" s="172"/>
      <c r="G210" s="173">
        <f>ROUND(E210*F210,2)</f>
        <v>0</v>
      </c>
      <c r="H210" s="158"/>
      <c r="I210" s="157">
        <f>ROUND(E210*H210,2)</f>
        <v>0</v>
      </c>
      <c r="J210" s="158"/>
      <c r="K210" s="157">
        <f>ROUND(E210*J210,2)</f>
        <v>0</v>
      </c>
      <c r="L210" s="157">
        <v>21</v>
      </c>
      <c r="M210" s="157">
        <f>G210*(1+L210/100)</f>
        <v>0</v>
      </c>
      <c r="N210" s="157">
        <v>4.0000000000000003E-5</v>
      </c>
      <c r="O210" s="157">
        <f>ROUND(E210*N210,2)</f>
        <v>0</v>
      </c>
      <c r="P210" s="157">
        <v>0</v>
      </c>
      <c r="Q210" s="157">
        <f>ROUND(E210*P210,2)</f>
        <v>0</v>
      </c>
      <c r="R210" s="157"/>
      <c r="S210" s="157" t="s">
        <v>321</v>
      </c>
      <c r="T210" s="157" t="s">
        <v>321</v>
      </c>
      <c r="U210" s="157">
        <v>0.08</v>
      </c>
      <c r="V210" s="157">
        <f>ROUND(E210*U210,2)</f>
        <v>1.38</v>
      </c>
      <c r="W210" s="157"/>
      <c r="X210" s="157" t="s">
        <v>214</v>
      </c>
      <c r="Y210" s="147"/>
      <c r="Z210" s="147"/>
      <c r="AA210" s="147"/>
      <c r="AB210" s="147"/>
      <c r="AC210" s="147"/>
      <c r="AD210" s="147"/>
      <c r="AE210" s="147"/>
      <c r="AF210" s="147"/>
      <c r="AG210" s="147" t="s">
        <v>215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54"/>
      <c r="B211" s="155"/>
      <c r="C211" s="183" t="s">
        <v>549</v>
      </c>
      <c r="D211" s="159"/>
      <c r="E211" s="160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195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">
      <c r="A212" s="154"/>
      <c r="B212" s="155"/>
      <c r="C212" s="183" t="s">
        <v>550</v>
      </c>
      <c r="D212" s="159"/>
      <c r="E212" s="160">
        <v>3.78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195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54"/>
      <c r="B213" s="155"/>
      <c r="C213" s="183" t="s">
        <v>551</v>
      </c>
      <c r="D213" s="159"/>
      <c r="E213" s="160">
        <v>0.75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195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54"/>
      <c r="B214" s="155"/>
      <c r="C214" s="183" t="s">
        <v>552</v>
      </c>
      <c r="D214" s="159"/>
      <c r="E214" s="160">
        <v>1.25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195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54"/>
      <c r="B215" s="155"/>
      <c r="C215" s="183" t="s">
        <v>553</v>
      </c>
      <c r="D215" s="159"/>
      <c r="E215" s="160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7"/>
      <c r="Z215" s="147"/>
      <c r="AA215" s="147"/>
      <c r="AB215" s="147"/>
      <c r="AC215" s="147"/>
      <c r="AD215" s="147"/>
      <c r="AE215" s="147"/>
      <c r="AF215" s="147"/>
      <c r="AG215" s="147" t="s">
        <v>195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54"/>
      <c r="B216" s="155"/>
      <c r="C216" s="183" t="s">
        <v>554</v>
      </c>
      <c r="D216" s="159"/>
      <c r="E216" s="160">
        <v>1.89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195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54"/>
      <c r="B217" s="155"/>
      <c r="C217" s="183" t="s">
        <v>552</v>
      </c>
      <c r="D217" s="159"/>
      <c r="E217" s="160">
        <v>1.25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195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54"/>
      <c r="B218" s="155"/>
      <c r="C218" s="183" t="s">
        <v>551</v>
      </c>
      <c r="D218" s="159"/>
      <c r="E218" s="160">
        <v>0.75</v>
      </c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195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54"/>
      <c r="B219" s="155"/>
      <c r="C219" s="183" t="s">
        <v>555</v>
      </c>
      <c r="D219" s="159"/>
      <c r="E219" s="160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195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">
      <c r="A220" s="154"/>
      <c r="B220" s="155"/>
      <c r="C220" s="183" t="s">
        <v>554</v>
      </c>
      <c r="D220" s="159"/>
      <c r="E220" s="160">
        <v>1.89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195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54"/>
      <c r="B221" s="155"/>
      <c r="C221" s="183" t="s">
        <v>556</v>
      </c>
      <c r="D221" s="159"/>
      <c r="E221" s="160">
        <v>2.97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195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54"/>
      <c r="B222" s="155"/>
      <c r="C222" s="183" t="s">
        <v>557</v>
      </c>
      <c r="D222" s="159"/>
      <c r="E222" s="160">
        <v>0.9375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195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54"/>
      <c r="B223" s="155"/>
      <c r="C223" s="183" t="s">
        <v>558</v>
      </c>
      <c r="D223" s="159"/>
      <c r="E223" s="160">
        <v>0.5625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195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54"/>
      <c r="B224" s="155"/>
      <c r="C224" s="183" t="s">
        <v>559</v>
      </c>
      <c r="D224" s="159"/>
      <c r="E224" s="160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195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54"/>
      <c r="B225" s="155"/>
      <c r="C225" s="183" t="s">
        <v>552</v>
      </c>
      <c r="D225" s="159"/>
      <c r="E225" s="160">
        <v>1.25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195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68">
        <v>56</v>
      </c>
      <c r="B226" s="169" t="s">
        <v>560</v>
      </c>
      <c r="C226" s="182" t="s">
        <v>561</v>
      </c>
      <c r="D226" s="170" t="s">
        <v>383</v>
      </c>
      <c r="E226" s="171">
        <v>5.67</v>
      </c>
      <c r="F226" s="172"/>
      <c r="G226" s="173">
        <f>ROUND(E226*F226,2)</f>
        <v>0</v>
      </c>
      <c r="H226" s="158"/>
      <c r="I226" s="157">
        <f>ROUND(E226*H226,2)</f>
        <v>0</v>
      </c>
      <c r="J226" s="158"/>
      <c r="K226" s="157">
        <f>ROUND(E226*J226,2)</f>
        <v>0</v>
      </c>
      <c r="L226" s="157">
        <v>21</v>
      </c>
      <c r="M226" s="157">
        <f>G226*(1+L226/100)</f>
        <v>0</v>
      </c>
      <c r="N226" s="157">
        <v>8.0700000000000008E-3</v>
      </c>
      <c r="O226" s="157">
        <f>ROUND(E226*N226,2)</f>
        <v>0.05</v>
      </c>
      <c r="P226" s="157">
        <v>0</v>
      </c>
      <c r="Q226" s="157">
        <f>ROUND(E226*P226,2)</f>
        <v>0</v>
      </c>
      <c r="R226" s="157"/>
      <c r="S226" s="157" t="s">
        <v>321</v>
      </c>
      <c r="T226" s="157" t="s">
        <v>321</v>
      </c>
      <c r="U226" s="157">
        <v>0.49299999999999999</v>
      </c>
      <c r="V226" s="157">
        <f>ROUND(E226*U226,2)</f>
        <v>2.8</v>
      </c>
      <c r="W226" s="157"/>
      <c r="X226" s="157" t="s">
        <v>214</v>
      </c>
      <c r="Y226" s="147"/>
      <c r="Z226" s="147"/>
      <c r="AA226" s="147"/>
      <c r="AB226" s="147"/>
      <c r="AC226" s="147"/>
      <c r="AD226" s="147"/>
      <c r="AE226" s="147"/>
      <c r="AF226" s="147"/>
      <c r="AG226" s="147" t="s">
        <v>322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54"/>
      <c r="B227" s="155"/>
      <c r="C227" s="183" t="s">
        <v>562</v>
      </c>
      <c r="D227" s="159"/>
      <c r="E227" s="160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195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">
      <c r="A228" s="154"/>
      <c r="B228" s="155"/>
      <c r="C228" s="183" t="s">
        <v>563</v>
      </c>
      <c r="D228" s="159"/>
      <c r="E228" s="160">
        <v>5.67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195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ht="22.5" outlineLevel="1" x14ac:dyDescent="0.2">
      <c r="A229" s="168">
        <v>57</v>
      </c>
      <c r="B229" s="169" t="s">
        <v>564</v>
      </c>
      <c r="C229" s="182" t="s">
        <v>565</v>
      </c>
      <c r="D229" s="170" t="s">
        <v>383</v>
      </c>
      <c r="E229" s="171">
        <v>16.215</v>
      </c>
      <c r="F229" s="172"/>
      <c r="G229" s="173">
        <f>ROUND(E229*F229,2)</f>
        <v>0</v>
      </c>
      <c r="H229" s="158"/>
      <c r="I229" s="157">
        <f>ROUND(E229*H229,2)</f>
        <v>0</v>
      </c>
      <c r="J229" s="158"/>
      <c r="K229" s="157">
        <f>ROUND(E229*J229,2)</f>
        <v>0</v>
      </c>
      <c r="L229" s="157">
        <v>21</v>
      </c>
      <c r="M229" s="157">
        <f>G229*(1+L229/100)</f>
        <v>0</v>
      </c>
      <c r="N229" s="157">
        <v>1.7129999999999999E-2</v>
      </c>
      <c r="O229" s="157">
        <f>ROUND(E229*N229,2)</f>
        <v>0.28000000000000003</v>
      </c>
      <c r="P229" s="157">
        <v>0</v>
      </c>
      <c r="Q229" s="157">
        <f>ROUND(E229*P229,2)</f>
        <v>0</v>
      </c>
      <c r="R229" s="157"/>
      <c r="S229" s="157" t="s">
        <v>321</v>
      </c>
      <c r="T229" s="157" t="s">
        <v>321</v>
      </c>
      <c r="U229" s="157">
        <v>1.2558</v>
      </c>
      <c r="V229" s="157">
        <f>ROUND(E229*U229,2)</f>
        <v>20.36</v>
      </c>
      <c r="W229" s="157"/>
      <c r="X229" s="157" t="s">
        <v>214</v>
      </c>
      <c r="Y229" s="147"/>
      <c r="Z229" s="147"/>
      <c r="AA229" s="147"/>
      <c r="AB229" s="147"/>
      <c r="AC229" s="147"/>
      <c r="AD229" s="147"/>
      <c r="AE229" s="147"/>
      <c r="AF229" s="147"/>
      <c r="AG229" s="147" t="s">
        <v>215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ht="22.5" outlineLevel="1" x14ac:dyDescent="0.2">
      <c r="A230" s="154"/>
      <c r="B230" s="155"/>
      <c r="C230" s="183" t="s">
        <v>566</v>
      </c>
      <c r="D230" s="159"/>
      <c r="E230" s="160">
        <v>16.215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195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ht="22.5" outlineLevel="1" x14ac:dyDescent="0.2">
      <c r="A231" s="168">
        <v>58</v>
      </c>
      <c r="B231" s="169" t="s">
        <v>567</v>
      </c>
      <c r="C231" s="182" t="s">
        <v>568</v>
      </c>
      <c r="D231" s="170" t="s">
        <v>383</v>
      </c>
      <c r="E231" s="171">
        <v>202.0975</v>
      </c>
      <c r="F231" s="172"/>
      <c r="G231" s="173">
        <f>ROUND(E231*F231,2)</f>
        <v>0</v>
      </c>
      <c r="H231" s="158"/>
      <c r="I231" s="157">
        <f>ROUND(E231*H231,2)</f>
        <v>0</v>
      </c>
      <c r="J231" s="158"/>
      <c r="K231" s="157">
        <f>ROUND(E231*J231,2)</f>
        <v>0</v>
      </c>
      <c r="L231" s="157">
        <v>21</v>
      </c>
      <c r="M231" s="157">
        <f>G231*(1+L231/100)</f>
        <v>0</v>
      </c>
      <c r="N231" s="157">
        <v>1.272E-2</v>
      </c>
      <c r="O231" s="157">
        <f>ROUND(E231*N231,2)</f>
        <v>2.57</v>
      </c>
      <c r="P231" s="157">
        <v>0</v>
      </c>
      <c r="Q231" s="157">
        <f>ROUND(E231*P231,2)</f>
        <v>0</v>
      </c>
      <c r="R231" s="157"/>
      <c r="S231" s="157" t="s">
        <v>321</v>
      </c>
      <c r="T231" s="157" t="s">
        <v>321</v>
      </c>
      <c r="U231" s="157">
        <v>1.2558</v>
      </c>
      <c r="V231" s="157">
        <f>ROUND(E231*U231,2)</f>
        <v>253.79</v>
      </c>
      <c r="W231" s="157"/>
      <c r="X231" s="157" t="s">
        <v>214</v>
      </c>
      <c r="Y231" s="147"/>
      <c r="Z231" s="147"/>
      <c r="AA231" s="147"/>
      <c r="AB231" s="147"/>
      <c r="AC231" s="147"/>
      <c r="AD231" s="147"/>
      <c r="AE231" s="147"/>
      <c r="AF231" s="147"/>
      <c r="AG231" s="147" t="s">
        <v>215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">
      <c r="A232" s="154"/>
      <c r="B232" s="155"/>
      <c r="C232" s="183" t="s">
        <v>549</v>
      </c>
      <c r="D232" s="159"/>
      <c r="E232" s="160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195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54"/>
      <c r="B233" s="155"/>
      <c r="C233" s="183" t="s">
        <v>569</v>
      </c>
      <c r="D233" s="159"/>
      <c r="E233" s="160">
        <v>7.45</v>
      </c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195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54"/>
      <c r="B234" s="155"/>
      <c r="C234" s="183" t="s">
        <v>570</v>
      </c>
      <c r="D234" s="159"/>
      <c r="E234" s="160">
        <v>26.074999999999999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195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54"/>
      <c r="B235" s="155"/>
      <c r="C235" s="183" t="s">
        <v>571</v>
      </c>
      <c r="D235" s="159"/>
      <c r="E235" s="160">
        <v>34.72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195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54"/>
      <c r="B236" s="155"/>
      <c r="C236" s="183" t="s">
        <v>553</v>
      </c>
      <c r="D236" s="159"/>
      <c r="E236" s="160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195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">
      <c r="A237" s="154"/>
      <c r="B237" s="155"/>
      <c r="C237" s="183" t="s">
        <v>569</v>
      </c>
      <c r="D237" s="159"/>
      <c r="E237" s="160">
        <v>7.45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195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54"/>
      <c r="B238" s="155"/>
      <c r="C238" s="183" t="s">
        <v>570</v>
      </c>
      <c r="D238" s="159"/>
      <c r="E238" s="160">
        <v>26.074999999999999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195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54"/>
      <c r="B239" s="155"/>
      <c r="C239" s="183" t="s">
        <v>571</v>
      </c>
      <c r="D239" s="159"/>
      <c r="E239" s="160">
        <v>34.72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195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54"/>
      <c r="B240" s="155"/>
      <c r="C240" s="183" t="s">
        <v>555</v>
      </c>
      <c r="D240" s="159"/>
      <c r="E240" s="160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195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54"/>
      <c r="B241" s="155"/>
      <c r="C241" s="183" t="s">
        <v>572</v>
      </c>
      <c r="D241" s="159"/>
      <c r="E241" s="160">
        <v>37.799999999999997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195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54"/>
      <c r="B242" s="155"/>
      <c r="C242" s="183" t="s">
        <v>559</v>
      </c>
      <c r="D242" s="159"/>
      <c r="E242" s="160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195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54"/>
      <c r="B243" s="155"/>
      <c r="C243" s="183" t="s">
        <v>573</v>
      </c>
      <c r="D243" s="159"/>
      <c r="E243" s="160">
        <v>25.265000000000001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7"/>
      <c r="Z243" s="147"/>
      <c r="AA243" s="147"/>
      <c r="AB243" s="147"/>
      <c r="AC243" s="147"/>
      <c r="AD243" s="147"/>
      <c r="AE243" s="147"/>
      <c r="AF243" s="147"/>
      <c r="AG243" s="147" t="s">
        <v>195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54"/>
      <c r="B244" s="155"/>
      <c r="C244" s="183" t="s">
        <v>574</v>
      </c>
      <c r="D244" s="159"/>
      <c r="E244" s="160">
        <v>9.3725000000000005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195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">
      <c r="A245" s="154"/>
      <c r="B245" s="155"/>
      <c r="C245" s="183" t="s">
        <v>575</v>
      </c>
      <c r="D245" s="159"/>
      <c r="E245" s="160">
        <v>3.1349999999999998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7"/>
      <c r="Z245" s="147"/>
      <c r="AA245" s="147"/>
      <c r="AB245" s="147"/>
      <c r="AC245" s="147"/>
      <c r="AD245" s="147"/>
      <c r="AE245" s="147"/>
      <c r="AF245" s="147"/>
      <c r="AG245" s="147" t="s">
        <v>195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54"/>
      <c r="B246" s="155"/>
      <c r="C246" s="183" t="s">
        <v>576</v>
      </c>
      <c r="D246" s="159"/>
      <c r="E246" s="160">
        <v>7.3150000000000004</v>
      </c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195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">
      <c r="A247" s="154"/>
      <c r="B247" s="155"/>
      <c r="C247" s="183" t="s">
        <v>577</v>
      </c>
      <c r="D247" s="159"/>
      <c r="E247" s="160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7"/>
      <c r="Z247" s="147"/>
      <c r="AA247" s="147"/>
      <c r="AB247" s="147"/>
      <c r="AC247" s="147"/>
      <c r="AD247" s="147"/>
      <c r="AE247" s="147"/>
      <c r="AF247" s="147"/>
      <c r="AG247" s="147" t="s">
        <v>195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54"/>
      <c r="B248" s="155"/>
      <c r="C248" s="183" t="s">
        <v>578</v>
      </c>
      <c r="D248" s="159"/>
      <c r="E248" s="160">
        <v>-17.28</v>
      </c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195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ht="22.5" outlineLevel="1" x14ac:dyDescent="0.2">
      <c r="A249" s="168">
        <v>59</v>
      </c>
      <c r="B249" s="169" t="s">
        <v>579</v>
      </c>
      <c r="C249" s="182" t="s">
        <v>580</v>
      </c>
      <c r="D249" s="170" t="s">
        <v>383</v>
      </c>
      <c r="E249" s="171">
        <v>9.43</v>
      </c>
      <c r="F249" s="172"/>
      <c r="G249" s="173">
        <f>ROUND(E249*F249,2)</f>
        <v>0</v>
      </c>
      <c r="H249" s="158"/>
      <c r="I249" s="157">
        <f>ROUND(E249*H249,2)</f>
        <v>0</v>
      </c>
      <c r="J249" s="158"/>
      <c r="K249" s="157">
        <f>ROUND(E249*J249,2)</f>
        <v>0</v>
      </c>
      <c r="L249" s="157">
        <v>21</v>
      </c>
      <c r="M249" s="157">
        <f>G249*(1+L249/100)</f>
        <v>0</v>
      </c>
      <c r="N249" s="157">
        <v>1.295E-2</v>
      </c>
      <c r="O249" s="157">
        <f>ROUND(E249*N249,2)</f>
        <v>0.12</v>
      </c>
      <c r="P249" s="157">
        <v>0</v>
      </c>
      <c r="Q249" s="157">
        <f>ROUND(E249*P249,2)</f>
        <v>0</v>
      </c>
      <c r="R249" s="157"/>
      <c r="S249" s="157" t="s">
        <v>321</v>
      </c>
      <c r="T249" s="157" t="s">
        <v>321</v>
      </c>
      <c r="U249" s="157">
        <v>2.9020000000000001</v>
      </c>
      <c r="V249" s="157">
        <f>ROUND(E249*U249,2)</f>
        <v>27.37</v>
      </c>
      <c r="W249" s="157"/>
      <c r="X249" s="157" t="s">
        <v>214</v>
      </c>
      <c r="Y249" s="147"/>
      <c r="Z249" s="147"/>
      <c r="AA249" s="147"/>
      <c r="AB249" s="147"/>
      <c r="AC249" s="147"/>
      <c r="AD249" s="147"/>
      <c r="AE249" s="147"/>
      <c r="AF249" s="147"/>
      <c r="AG249" s="147" t="s">
        <v>215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">
      <c r="A250" s="154"/>
      <c r="B250" s="155"/>
      <c r="C250" s="183" t="s">
        <v>549</v>
      </c>
      <c r="D250" s="159"/>
      <c r="E250" s="160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195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">
      <c r="A251" s="154"/>
      <c r="B251" s="155"/>
      <c r="C251" s="183" t="s">
        <v>581</v>
      </c>
      <c r="D251" s="159"/>
      <c r="E251" s="160">
        <v>2.04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195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54"/>
      <c r="B252" s="155"/>
      <c r="C252" s="183" t="s">
        <v>582</v>
      </c>
      <c r="D252" s="159"/>
      <c r="E252" s="160">
        <v>0.5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195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">
      <c r="A253" s="154"/>
      <c r="B253" s="155"/>
      <c r="C253" s="183" t="s">
        <v>583</v>
      </c>
      <c r="D253" s="159"/>
      <c r="E253" s="160">
        <v>0.7</v>
      </c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195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">
      <c r="A254" s="154"/>
      <c r="B254" s="155"/>
      <c r="C254" s="183" t="s">
        <v>553</v>
      </c>
      <c r="D254" s="159"/>
      <c r="E254" s="160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195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54"/>
      <c r="B255" s="155"/>
      <c r="C255" s="183" t="s">
        <v>584</v>
      </c>
      <c r="D255" s="159"/>
      <c r="E255" s="160">
        <v>1.02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195</v>
      </c>
      <c r="AH255" s="147">
        <v>0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">
      <c r="A256" s="154"/>
      <c r="B256" s="155"/>
      <c r="C256" s="183" t="s">
        <v>583</v>
      </c>
      <c r="D256" s="159"/>
      <c r="E256" s="160">
        <v>0.7</v>
      </c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7"/>
      <c r="Z256" s="147"/>
      <c r="AA256" s="147"/>
      <c r="AB256" s="147"/>
      <c r="AC256" s="147"/>
      <c r="AD256" s="147"/>
      <c r="AE256" s="147"/>
      <c r="AF256" s="147"/>
      <c r="AG256" s="147" t="s">
        <v>195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">
      <c r="A257" s="154"/>
      <c r="B257" s="155"/>
      <c r="C257" s="183" t="s">
        <v>582</v>
      </c>
      <c r="D257" s="159"/>
      <c r="E257" s="160">
        <v>0.5</v>
      </c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195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">
      <c r="A258" s="154"/>
      <c r="B258" s="155"/>
      <c r="C258" s="183" t="s">
        <v>555</v>
      </c>
      <c r="D258" s="159"/>
      <c r="E258" s="160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195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54"/>
      <c r="B259" s="155"/>
      <c r="C259" s="183" t="s">
        <v>584</v>
      </c>
      <c r="D259" s="159"/>
      <c r="E259" s="160">
        <v>1.02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195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54"/>
      <c r="B260" s="155"/>
      <c r="C260" s="183" t="s">
        <v>585</v>
      </c>
      <c r="D260" s="159"/>
      <c r="E260" s="160">
        <v>1.1499999999999999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7"/>
      <c r="Z260" s="147"/>
      <c r="AA260" s="147"/>
      <c r="AB260" s="147"/>
      <c r="AC260" s="147"/>
      <c r="AD260" s="147"/>
      <c r="AE260" s="147"/>
      <c r="AF260" s="147"/>
      <c r="AG260" s="147" t="s">
        <v>195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">
      <c r="A261" s="154"/>
      <c r="B261" s="155"/>
      <c r="C261" s="183" t="s">
        <v>586</v>
      </c>
      <c r="D261" s="159"/>
      <c r="E261" s="160">
        <v>0.65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7"/>
      <c r="Z261" s="147"/>
      <c r="AA261" s="147"/>
      <c r="AB261" s="147"/>
      <c r="AC261" s="147"/>
      <c r="AD261" s="147"/>
      <c r="AE261" s="147"/>
      <c r="AF261" s="147"/>
      <c r="AG261" s="147" t="s">
        <v>195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54"/>
      <c r="B262" s="155"/>
      <c r="C262" s="183" t="s">
        <v>587</v>
      </c>
      <c r="D262" s="159"/>
      <c r="E262" s="160">
        <v>0.45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7"/>
      <c r="Z262" s="147"/>
      <c r="AA262" s="147"/>
      <c r="AB262" s="147"/>
      <c r="AC262" s="147"/>
      <c r="AD262" s="147"/>
      <c r="AE262" s="147"/>
      <c r="AF262" s="147"/>
      <c r="AG262" s="147" t="s">
        <v>195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54"/>
      <c r="B263" s="155"/>
      <c r="C263" s="183" t="s">
        <v>559</v>
      </c>
      <c r="D263" s="159"/>
      <c r="E263" s="160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195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54"/>
      <c r="B264" s="155"/>
      <c r="C264" s="183" t="s">
        <v>583</v>
      </c>
      <c r="D264" s="159"/>
      <c r="E264" s="160">
        <v>0.7</v>
      </c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7"/>
      <c r="Z264" s="147"/>
      <c r="AA264" s="147"/>
      <c r="AB264" s="147"/>
      <c r="AC264" s="147"/>
      <c r="AD264" s="147"/>
      <c r="AE264" s="147"/>
      <c r="AF264" s="147"/>
      <c r="AG264" s="147" t="s">
        <v>195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x14ac:dyDescent="0.2">
      <c r="A265" s="162" t="s">
        <v>185</v>
      </c>
      <c r="B265" s="163" t="s">
        <v>124</v>
      </c>
      <c r="C265" s="181" t="s">
        <v>125</v>
      </c>
      <c r="D265" s="164"/>
      <c r="E265" s="165"/>
      <c r="F265" s="166"/>
      <c r="G265" s="167">
        <f>SUMIF(AG266:AG279,"&lt;&gt;NOR",G266:G279)</f>
        <v>0</v>
      </c>
      <c r="H265" s="161"/>
      <c r="I265" s="161">
        <f>SUM(I266:I279)</f>
        <v>0</v>
      </c>
      <c r="J265" s="161"/>
      <c r="K265" s="161">
        <f>SUM(K266:K279)</f>
        <v>0</v>
      </c>
      <c r="L265" s="161"/>
      <c r="M265" s="161">
        <f>SUM(M266:M279)</f>
        <v>0</v>
      </c>
      <c r="N265" s="161"/>
      <c r="O265" s="161">
        <f>SUM(O266:O279)</f>
        <v>19.900000000000002</v>
      </c>
      <c r="P265" s="161"/>
      <c r="Q265" s="161">
        <f>SUM(Q266:Q279)</f>
        <v>0</v>
      </c>
      <c r="R265" s="161"/>
      <c r="S265" s="161"/>
      <c r="T265" s="161"/>
      <c r="U265" s="161"/>
      <c r="V265" s="161">
        <f>SUM(V266:V279)</f>
        <v>68.13</v>
      </c>
      <c r="W265" s="161"/>
      <c r="X265" s="161"/>
      <c r="AG265" t="s">
        <v>186</v>
      </c>
    </row>
    <row r="266" spans="1:60" outlineLevel="1" x14ac:dyDescent="0.2">
      <c r="A266" s="168">
        <v>60</v>
      </c>
      <c r="B266" s="169" t="s">
        <v>588</v>
      </c>
      <c r="C266" s="182" t="s">
        <v>589</v>
      </c>
      <c r="D266" s="170" t="s">
        <v>383</v>
      </c>
      <c r="E266" s="171">
        <v>20.75</v>
      </c>
      <c r="F266" s="172"/>
      <c r="G266" s="173">
        <f>ROUND(E266*F266,2)</f>
        <v>0</v>
      </c>
      <c r="H266" s="158"/>
      <c r="I266" s="157">
        <f>ROUND(E266*H266,2)</f>
        <v>0</v>
      </c>
      <c r="J266" s="158"/>
      <c r="K266" s="157">
        <f>ROUND(E266*J266,2)</f>
        <v>0</v>
      </c>
      <c r="L266" s="157">
        <v>21</v>
      </c>
      <c r="M266" s="157">
        <f>G266*(1+L266/100)</f>
        <v>0</v>
      </c>
      <c r="N266" s="157">
        <v>0.2024</v>
      </c>
      <c r="O266" s="157">
        <f>ROUND(E266*N266,2)</f>
        <v>4.2</v>
      </c>
      <c r="P266" s="157">
        <v>0</v>
      </c>
      <c r="Q266" s="157">
        <f>ROUND(E266*P266,2)</f>
        <v>0</v>
      </c>
      <c r="R266" s="157"/>
      <c r="S266" s="157" t="s">
        <v>321</v>
      </c>
      <c r="T266" s="157" t="s">
        <v>321</v>
      </c>
      <c r="U266" s="157">
        <v>2.5999999999999999E-2</v>
      </c>
      <c r="V266" s="157">
        <f>ROUND(E266*U266,2)</f>
        <v>0.54</v>
      </c>
      <c r="W266" s="157"/>
      <c r="X266" s="157" t="s">
        <v>214</v>
      </c>
      <c r="Y266" s="147"/>
      <c r="Z266" s="147"/>
      <c r="AA266" s="147"/>
      <c r="AB266" s="147"/>
      <c r="AC266" s="147"/>
      <c r="AD266" s="147"/>
      <c r="AE266" s="147"/>
      <c r="AF266" s="147"/>
      <c r="AG266" s="147" t="s">
        <v>322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54"/>
      <c r="B267" s="155"/>
      <c r="C267" s="183" t="s">
        <v>590</v>
      </c>
      <c r="D267" s="159"/>
      <c r="E267" s="160">
        <v>20.75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195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ht="22.5" outlineLevel="1" x14ac:dyDescent="0.2">
      <c r="A268" s="168">
        <v>61</v>
      </c>
      <c r="B268" s="169" t="s">
        <v>591</v>
      </c>
      <c r="C268" s="182" t="s">
        <v>592</v>
      </c>
      <c r="D268" s="170" t="s">
        <v>383</v>
      </c>
      <c r="E268" s="171">
        <v>47.46</v>
      </c>
      <c r="F268" s="172"/>
      <c r="G268" s="173">
        <f>ROUND(E268*F268,2)</f>
        <v>0</v>
      </c>
      <c r="H268" s="158"/>
      <c r="I268" s="157">
        <f>ROUND(E268*H268,2)</f>
        <v>0</v>
      </c>
      <c r="J268" s="158"/>
      <c r="K268" s="157">
        <f>ROUND(E268*J268,2)</f>
        <v>0</v>
      </c>
      <c r="L268" s="157">
        <v>21</v>
      </c>
      <c r="M268" s="157">
        <f>G268*(1+L268/100)</f>
        <v>0</v>
      </c>
      <c r="N268" s="157">
        <v>9.5000000000000001E-2</v>
      </c>
      <c r="O268" s="157">
        <f>ROUND(E268*N268,2)</f>
        <v>4.51</v>
      </c>
      <c r="P268" s="157">
        <v>0</v>
      </c>
      <c r="Q268" s="157">
        <f>ROUND(E268*P268,2)</f>
        <v>0</v>
      </c>
      <c r="R268" s="157"/>
      <c r="S268" s="157" t="s">
        <v>321</v>
      </c>
      <c r="T268" s="157" t="s">
        <v>321</v>
      </c>
      <c r="U268" s="157">
        <v>0.47</v>
      </c>
      <c r="V268" s="157">
        <f>ROUND(E268*U268,2)</f>
        <v>22.31</v>
      </c>
      <c r="W268" s="157"/>
      <c r="X268" s="157" t="s">
        <v>214</v>
      </c>
      <c r="Y268" s="147"/>
      <c r="Z268" s="147"/>
      <c r="AA268" s="147"/>
      <c r="AB268" s="147"/>
      <c r="AC268" s="147"/>
      <c r="AD268" s="147"/>
      <c r="AE268" s="147"/>
      <c r="AF268" s="147"/>
      <c r="AG268" s="147" t="s">
        <v>215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">
      <c r="A269" s="154"/>
      <c r="B269" s="155"/>
      <c r="C269" s="183" t="s">
        <v>593</v>
      </c>
      <c r="D269" s="159"/>
      <c r="E269" s="160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195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54"/>
      <c r="B270" s="155"/>
      <c r="C270" s="183" t="s">
        <v>594</v>
      </c>
      <c r="D270" s="159"/>
      <c r="E270" s="160">
        <v>47.46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195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68">
        <v>62</v>
      </c>
      <c r="B271" s="169" t="s">
        <v>595</v>
      </c>
      <c r="C271" s="182" t="s">
        <v>596</v>
      </c>
      <c r="D271" s="170" t="s">
        <v>383</v>
      </c>
      <c r="E271" s="171">
        <v>15.81</v>
      </c>
      <c r="F271" s="172"/>
      <c r="G271" s="173">
        <f>ROUND(E271*F271,2)</f>
        <v>0</v>
      </c>
      <c r="H271" s="158"/>
      <c r="I271" s="157">
        <f>ROUND(E271*H271,2)</f>
        <v>0</v>
      </c>
      <c r="J271" s="158"/>
      <c r="K271" s="157">
        <f>ROUND(E271*J271,2)</f>
        <v>0</v>
      </c>
      <c r="L271" s="157">
        <v>21</v>
      </c>
      <c r="M271" s="157">
        <f>G271*(1+L271/100)</f>
        <v>0</v>
      </c>
      <c r="N271" s="157">
        <v>7.2150000000000006E-2</v>
      </c>
      <c r="O271" s="157">
        <f>ROUND(E271*N271,2)</f>
        <v>1.1399999999999999</v>
      </c>
      <c r="P271" s="157">
        <v>0</v>
      </c>
      <c r="Q271" s="157">
        <f>ROUND(E271*P271,2)</f>
        <v>0</v>
      </c>
      <c r="R271" s="157"/>
      <c r="S271" s="157" t="s">
        <v>321</v>
      </c>
      <c r="T271" s="157" t="s">
        <v>321</v>
      </c>
      <c r="U271" s="157">
        <v>0.47499999999999998</v>
      </c>
      <c r="V271" s="157">
        <f>ROUND(E271*U271,2)</f>
        <v>7.51</v>
      </c>
      <c r="W271" s="157"/>
      <c r="X271" s="157" t="s">
        <v>214</v>
      </c>
      <c r="Y271" s="147"/>
      <c r="Z271" s="147"/>
      <c r="AA271" s="147"/>
      <c r="AB271" s="147"/>
      <c r="AC271" s="147"/>
      <c r="AD271" s="147"/>
      <c r="AE271" s="147"/>
      <c r="AF271" s="147"/>
      <c r="AG271" s="147" t="s">
        <v>215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54"/>
      <c r="B272" s="155"/>
      <c r="C272" s="183" t="s">
        <v>597</v>
      </c>
      <c r="D272" s="159"/>
      <c r="E272" s="160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195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54"/>
      <c r="B273" s="155"/>
      <c r="C273" s="183" t="s">
        <v>598</v>
      </c>
      <c r="D273" s="159"/>
      <c r="E273" s="160">
        <v>15.81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195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68">
        <v>63</v>
      </c>
      <c r="B274" s="169" t="s">
        <v>599</v>
      </c>
      <c r="C274" s="182" t="s">
        <v>600</v>
      </c>
      <c r="D274" s="170" t="s">
        <v>383</v>
      </c>
      <c r="E274" s="171">
        <v>47.46</v>
      </c>
      <c r="F274" s="172"/>
      <c r="G274" s="173">
        <f>ROUND(E274*F274,2)</f>
        <v>0</v>
      </c>
      <c r="H274" s="158"/>
      <c r="I274" s="157">
        <f>ROUND(E274*H274,2)</f>
        <v>0</v>
      </c>
      <c r="J274" s="158"/>
      <c r="K274" s="157">
        <f>ROUND(E274*J274,2)</f>
        <v>0</v>
      </c>
      <c r="L274" s="157">
        <v>21</v>
      </c>
      <c r="M274" s="157">
        <f>G274*(1+L274/100)</f>
        <v>0</v>
      </c>
      <c r="N274" s="157">
        <v>9.0149999999999994E-2</v>
      </c>
      <c r="O274" s="157">
        <f>ROUND(E274*N274,2)</f>
        <v>4.28</v>
      </c>
      <c r="P274" s="157">
        <v>0</v>
      </c>
      <c r="Q274" s="157">
        <f>ROUND(E274*P274,2)</f>
        <v>0</v>
      </c>
      <c r="R274" s="157"/>
      <c r="S274" s="157" t="s">
        <v>321</v>
      </c>
      <c r="T274" s="157" t="s">
        <v>321</v>
      </c>
      <c r="U274" s="157">
        <v>0.51600000000000001</v>
      </c>
      <c r="V274" s="157">
        <f>ROUND(E274*U274,2)</f>
        <v>24.49</v>
      </c>
      <c r="W274" s="157"/>
      <c r="X274" s="157" t="s">
        <v>214</v>
      </c>
      <c r="Y274" s="147"/>
      <c r="Z274" s="147"/>
      <c r="AA274" s="147"/>
      <c r="AB274" s="147"/>
      <c r="AC274" s="147"/>
      <c r="AD274" s="147"/>
      <c r="AE274" s="147"/>
      <c r="AF274" s="147"/>
      <c r="AG274" s="147" t="s">
        <v>215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">
      <c r="A275" s="154"/>
      <c r="B275" s="155"/>
      <c r="C275" s="183" t="s">
        <v>593</v>
      </c>
      <c r="D275" s="159"/>
      <c r="E275" s="160"/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195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54"/>
      <c r="B276" s="155"/>
      <c r="C276" s="183" t="s">
        <v>594</v>
      </c>
      <c r="D276" s="159"/>
      <c r="E276" s="160">
        <v>47.46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195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68">
        <v>64</v>
      </c>
      <c r="B277" s="169" t="s">
        <v>601</v>
      </c>
      <c r="C277" s="182" t="s">
        <v>602</v>
      </c>
      <c r="D277" s="170" t="s">
        <v>383</v>
      </c>
      <c r="E277" s="171">
        <v>20.75</v>
      </c>
      <c r="F277" s="172"/>
      <c r="G277" s="173">
        <f>ROUND(E277*F277,2)</f>
        <v>0</v>
      </c>
      <c r="H277" s="158"/>
      <c r="I277" s="157">
        <f>ROUND(E277*H277,2)</f>
        <v>0</v>
      </c>
      <c r="J277" s="158"/>
      <c r="K277" s="157">
        <f>ROUND(E277*J277,2)</f>
        <v>0</v>
      </c>
      <c r="L277" s="157">
        <v>21</v>
      </c>
      <c r="M277" s="157">
        <f>G277*(1+L277/100)</f>
        <v>0</v>
      </c>
      <c r="N277" s="157">
        <v>0.27827000000000002</v>
      </c>
      <c r="O277" s="157">
        <f>ROUND(E277*N277,2)</f>
        <v>5.77</v>
      </c>
      <c r="P277" s="157">
        <v>0</v>
      </c>
      <c r="Q277" s="157">
        <f>ROUND(E277*P277,2)</f>
        <v>0</v>
      </c>
      <c r="R277" s="157"/>
      <c r="S277" s="157" t="s">
        <v>321</v>
      </c>
      <c r="T277" s="157" t="s">
        <v>321</v>
      </c>
      <c r="U277" s="157">
        <v>0.51</v>
      </c>
      <c r="V277" s="157">
        <f>ROUND(E277*U277,2)</f>
        <v>10.58</v>
      </c>
      <c r="W277" s="157"/>
      <c r="X277" s="157" t="s">
        <v>214</v>
      </c>
      <c r="Y277" s="147"/>
      <c r="Z277" s="147"/>
      <c r="AA277" s="147"/>
      <c r="AB277" s="147"/>
      <c r="AC277" s="147"/>
      <c r="AD277" s="147"/>
      <c r="AE277" s="147"/>
      <c r="AF277" s="147"/>
      <c r="AG277" s="147" t="s">
        <v>215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54"/>
      <c r="B278" s="155"/>
      <c r="C278" s="183" t="s">
        <v>590</v>
      </c>
      <c r="D278" s="159"/>
      <c r="E278" s="160">
        <v>20.75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7"/>
      <c r="Z278" s="147"/>
      <c r="AA278" s="147"/>
      <c r="AB278" s="147"/>
      <c r="AC278" s="147"/>
      <c r="AD278" s="147"/>
      <c r="AE278" s="147"/>
      <c r="AF278" s="147"/>
      <c r="AG278" s="147" t="s">
        <v>195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74">
        <v>65</v>
      </c>
      <c r="B279" s="175" t="s">
        <v>603</v>
      </c>
      <c r="C279" s="184" t="s">
        <v>604</v>
      </c>
      <c r="D279" s="176" t="s">
        <v>383</v>
      </c>
      <c r="E279" s="177">
        <v>20.75</v>
      </c>
      <c r="F279" s="178"/>
      <c r="G279" s="179">
        <f>ROUND(E279*F279,2)</f>
        <v>0</v>
      </c>
      <c r="H279" s="158"/>
      <c r="I279" s="157">
        <f>ROUND(E279*H279,2)</f>
        <v>0</v>
      </c>
      <c r="J279" s="158"/>
      <c r="K279" s="157">
        <f>ROUND(E279*J279,2)</f>
        <v>0</v>
      </c>
      <c r="L279" s="157">
        <v>21</v>
      </c>
      <c r="M279" s="157">
        <f>G279*(1+L279/100)</f>
        <v>0</v>
      </c>
      <c r="N279" s="157">
        <v>0</v>
      </c>
      <c r="O279" s="157">
        <f>ROUND(E279*N279,2)</f>
        <v>0</v>
      </c>
      <c r="P279" s="157">
        <v>0</v>
      </c>
      <c r="Q279" s="157">
        <f>ROUND(E279*P279,2)</f>
        <v>0</v>
      </c>
      <c r="R279" s="157"/>
      <c r="S279" s="157" t="s">
        <v>321</v>
      </c>
      <c r="T279" s="157" t="s">
        <v>321</v>
      </c>
      <c r="U279" s="157">
        <v>0.13</v>
      </c>
      <c r="V279" s="157">
        <f>ROUND(E279*U279,2)</f>
        <v>2.7</v>
      </c>
      <c r="W279" s="157"/>
      <c r="X279" s="157" t="s">
        <v>214</v>
      </c>
      <c r="Y279" s="147"/>
      <c r="Z279" s="147"/>
      <c r="AA279" s="147"/>
      <c r="AB279" s="147"/>
      <c r="AC279" s="147"/>
      <c r="AD279" s="147"/>
      <c r="AE279" s="147"/>
      <c r="AF279" s="147"/>
      <c r="AG279" s="147" t="s">
        <v>322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x14ac:dyDescent="0.2">
      <c r="A280" s="162" t="s">
        <v>185</v>
      </c>
      <c r="B280" s="163" t="s">
        <v>128</v>
      </c>
      <c r="C280" s="181" t="s">
        <v>129</v>
      </c>
      <c r="D280" s="164"/>
      <c r="E280" s="165"/>
      <c r="F280" s="166"/>
      <c r="G280" s="167">
        <f>SUMIF(AG281:AG311,"&lt;&gt;NOR",G281:G311)</f>
        <v>0</v>
      </c>
      <c r="H280" s="161"/>
      <c r="I280" s="161">
        <f>SUM(I281:I311)</f>
        <v>0</v>
      </c>
      <c r="J280" s="161"/>
      <c r="K280" s="161">
        <f>SUM(K281:K311)</f>
        <v>0</v>
      </c>
      <c r="L280" s="161"/>
      <c r="M280" s="161">
        <f>SUM(M281:M311)</f>
        <v>0</v>
      </c>
      <c r="N280" s="161"/>
      <c r="O280" s="161">
        <f>SUM(O281:O311)</f>
        <v>5.89</v>
      </c>
      <c r="P280" s="161"/>
      <c r="Q280" s="161">
        <f>SUM(Q281:Q311)</f>
        <v>0</v>
      </c>
      <c r="R280" s="161"/>
      <c r="S280" s="161"/>
      <c r="T280" s="161"/>
      <c r="U280" s="161"/>
      <c r="V280" s="161">
        <f>SUM(V281:V311)</f>
        <v>112.05</v>
      </c>
      <c r="W280" s="161"/>
      <c r="X280" s="161"/>
      <c r="AG280" t="s">
        <v>186</v>
      </c>
    </row>
    <row r="281" spans="1:60" outlineLevel="1" x14ac:dyDescent="0.2">
      <c r="A281" s="168">
        <v>66</v>
      </c>
      <c r="B281" s="169" t="s">
        <v>605</v>
      </c>
      <c r="C281" s="182" t="s">
        <v>606</v>
      </c>
      <c r="D281" s="170" t="s">
        <v>383</v>
      </c>
      <c r="E281" s="171">
        <v>284.11750000000001</v>
      </c>
      <c r="F281" s="172"/>
      <c r="G281" s="173">
        <f>ROUND(E281*F281,2)</f>
        <v>0</v>
      </c>
      <c r="H281" s="158"/>
      <c r="I281" s="157">
        <f>ROUND(E281*H281,2)</f>
        <v>0</v>
      </c>
      <c r="J281" s="158"/>
      <c r="K281" s="157">
        <f>ROUND(E281*J281,2)</f>
        <v>0</v>
      </c>
      <c r="L281" s="157">
        <v>21</v>
      </c>
      <c r="M281" s="157">
        <f>G281*(1+L281/100)</f>
        <v>0</v>
      </c>
      <c r="N281" s="157">
        <v>1.8380000000000001E-2</v>
      </c>
      <c r="O281" s="157">
        <f>ROUND(E281*N281,2)</f>
        <v>5.22</v>
      </c>
      <c r="P281" s="157">
        <v>0</v>
      </c>
      <c r="Q281" s="157">
        <f>ROUND(E281*P281,2)</f>
        <v>0</v>
      </c>
      <c r="R281" s="157"/>
      <c r="S281" s="157" t="s">
        <v>321</v>
      </c>
      <c r="T281" s="157" t="s">
        <v>321</v>
      </c>
      <c r="U281" s="157">
        <v>0.14000000000000001</v>
      </c>
      <c r="V281" s="157">
        <f>ROUND(E281*U281,2)</f>
        <v>39.78</v>
      </c>
      <c r="W281" s="157"/>
      <c r="X281" s="157" t="s">
        <v>214</v>
      </c>
      <c r="Y281" s="147"/>
      <c r="Z281" s="147"/>
      <c r="AA281" s="147"/>
      <c r="AB281" s="147"/>
      <c r="AC281" s="147"/>
      <c r="AD281" s="147"/>
      <c r="AE281" s="147"/>
      <c r="AF281" s="147"/>
      <c r="AG281" s="147" t="s">
        <v>215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">
      <c r="A282" s="154"/>
      <c r="B282" s="155"/>
      <c r="C282" s="183" t="s">
        <v>549</v>
      </c>
      <c r="D282" s="159"/>
      <c r="E282" s="160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7"/>
      <c r="Z282" s="147"/>
      <c r="AA282" s="147"/>
      <c r="AB282" s="147"/>
      <c r="AC282" s="147"/>
      <c r="AD282" s="147"/>
      <c r="AE282" s="147"/>
      <c r="AF282" s="147"/>
      <c r="AG282" s="147" t="s">
        <v>195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54"/>
      <c r="B283" s="155"/>
      <c r="C283" s="183" t="s">
        <v>569</v>
      </c>
      <c r="D283" s="159"/>
      <c r="E283" s="160">
        <v>7.45</v>
      </c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195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">
      <c r="A284" s="154"/>
      <c r="B284" s="155"/>
      <c r="C284" s="183" t="s">
        <v>607</v>
      </c>
      <c r="D284" s="159"/>
      <c r="E284" s="160">
        <v>28.31</v>
      </c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195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54"/>
      <c r="B285" s="155"/>
      <c r="C285" s="183" t="s">
        <v>608</v>
      </c>
      <c r="D285" s="159"/>
      <c r="E285" s="160">
        <v>38.08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195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">
      <c r="A286" s="154"/>
      <c r="B286" s="155"/>
      <c r="C286" s="183" t="s">
        <v>553</v>
      </c>
      <c r="D286" s="159"/>
      <c r="E286" s="160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195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54"/>
      <c r="B287" s="155"/>
      <c r="C287" s="183" t="s">
        <v>569</v>
      </c>
      <c r="D287" s="159"/>
      <c r="E287" s="160">
        <v>7.45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195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54"/>
      <c r="B288" s="155"/>
      <c r="C288" s="183" t="s">
        <v>607</v>
      </c>
      <c r="D288" s="159"/>
      <c r="E288" s="160">
        <v>28.31</v>
      </c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7"/>
      <c r="Z288" s="147"/>
      <c r="AA288" s="147"/>
      <c r="AB288" s="147"/>
      <c r="AC288" s="147"/>
      <c r="AD288" s="147"/>
      <c r="AE288" s="147"/>
      <c r="AF288" s="147"/>
      <c r="AG288" s="147" t="s">
        <v>195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">
      <c r="A289" s="154"/>
      <c r="B289" s="155"/>
      <c r="C289" s="183" t="s">
        <v>608</v>
      </c>
      <c r="D289" s="159"/>
      <c r="E289" s="160">
        <v>38.08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195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">
      <c r="A290" s="154"/>
      <c r="B290" s="155"/>
      <c r="C290" s="183" t="s">
        <v>555</v>
      </c>
      <c r="D290" s="159"/>
      <c r="E290" s="160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195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">
      <c r="A291" s="154"/>
      <c r="B291" s="155"/>
      <c r="C291" s="183" t="s">
        <v>609</v>
      </c>
      <c r="D291" s="159"/>
      <c r="E291" s="160">
        <v>41.04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195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">
      <c r="A292" s="154"/>
      <c r="B292" s="155"/>
      <c r="C292" s="183" t="s">
        <v>559</v>
      </c>
      <c r="D292" s="159"/>
      <c r="E292" s="160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195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">
      <c r="A293" s="154"/>
      <c r="B293" s="155"/>
      <c r="C293" s="183" t="s">
        <v>610</v>
      </c>
      <c r="D293" s="159"/>
      <c r="E293" s="160">
        <v>27.71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195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54"/>
      <c r="B294" s="155"/>
      <c r="C294" s="183" t="s">
        <v>574</v>
      </c>
      <c r="D294" s="159"/>
      <c r="E294" s="160">
        <v>9.3725000000000005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195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">
      <c r="A295" s="154"/>
      <c r="B295" s="155"/>
      <c r="C295" s="183" t="s">
        <v>611</v>
      </c>
      <c r="D295" s="159"/>
      <c r="E295" s="160">
        <v>3.3824999999999998</v>
      </c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195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54"/>
      <c r="B296" s="155"/>
      <c r="C296" s="183" t="s">
        <v>612</v>
      </c>
      <c r="D296" s="159"/>
      <c r="E296" s="160">
        <v>7.8925000000000001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195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54"/>
      <c r="B297" s="155"/>
      <c r="C297" s="183" t="s">
        <v>613</v>
      </c>
      <c r="D297" s="159"/>
      <c r="E297" s="160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7"/>
      <c r="Z297" s="147"/>
      <c r="AA297" s="147"/>
      <c r="AB297" s="147"/>
      <c r="AC297" s="147"/>
      <c r="AD297" s="147"/>
      <c r="AE297" s="147"/>
      <c r="AF297" s="147"/>
      <c r="AG297" s="147" t="s">
        <v>195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54"/>
      <c r="B298" s="155"/>
      <c r="C298" s="183" t="s">
        <v>614</v>
      </c>
      <c r="D298" s="159"/>
      <c r="E298" s="160">
        <v>17.28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195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">
      <c r="A299" s="154"/>
      <c r="B299" s="155"/>
      <c r="C299" s="183" t="s">
        <v>615</v>
      </c>
      <c r="D299" s="159"/>
      <c r="E299" s="160">
        <v>29.76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195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74">
        <v>67</v>
      </c>
      <c r="B300" s="175" t="s">
        <v>616</v>
      </c>
      <c r="C300" s="184" t="s">
        <v>617</v>
      </c>
      <c r="D300" s="176" t="s">
        <v>383</v>
      </c>
      <c r="E300" s="177">
        <v>284.11700000000002</v>
      </c>
      <c r="F300" s="178"/>
      <c r="G300" s="179">
        <f>ROUND(E300*F300,2)</f>
        <v>0</v>
      </c>
      <c r="H300" s="158"/>
      <c r="I300" s="157">
        <f>ROUND(E300*H300,2)</f>
        <v>0</v>
      </c>
      <c r="J300" s="158"/>
      <c r="K300" s="157">
        <f>ROUND(E300*J300,2)</f>
        <v>0</v>
      </c>
      <c r="L300" s="157">
        <v>21</v>
      </c>
      <c r="M300" s="157">
        <f>G300*(1+L300/100)</f>
        <v>0</v>
      </c>
      <c r="N300" s="157">
        <v>9.7000000000000005E-4</v>
      </c>
      <c r="O300" s="157">
        <f>ROUND(E300*N300,2)</f>
        <v>0.28000000000000003</v>
      </c>
      <c r="P300" s="157">
        <v>0</v>
      </c>
      <c r="Q300" s="157">
        <f>ROUND(E300*P300,2)</f>
        <v>0</v>
      </c>
      <c r="R300" s="157"/>
      <c r="S300" s="157" t="s">
        <v>321</v>
      </c>
      <c r="T300" s="157" t="s">
        <v>321</v>
      </c>
      <c r="U300" s="157">
        <v>6.0000000000000001E-3</v>
      </c>
      <c r="V300" s="157">
        <f>ROUND(E300*U300,2)</f>
        <v>1.7</v>
      </c>
      <c r="W300" s="157"/>
      <c r="X300" s="157" t="s">
        <v>214</v>
      </c>
      <c r="Y300" s="147"/>
      <c r="Z300" s="147"/>
      <c r="AA300" s="147"/>
      <c r="AB300" s="147"/>
      <c r="AC300" s="147"/>
      <c r="AD300" s="147"/>
      <c r="AE300" s="147"/>
      <c r="AF300" s="147"/>
      <c r="AG300" s="147" t="s">
        <v>215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">
      <c r="A301" s="174">
        <v>68</v>
      </c>
      <c r="B301" s="175" t="s">
        <v>618</v>
      </c>
      <c r="C301" s="184" t="s">
        <v>619</v>
      </c>
      <c r="D301" s="176" t="s">
        <v>383</v>
      </c>
      <c r="E301" s="177">
        <v>284.11700000000002</v>
      </c>
      <c r="F301" s="178"/>
      <c r="G301" s="179">
        <f>ROUND(E301*F301,2)</f>
        <v>0</v>
      </c>
      <c r="H301" s="158"/>
      <c r="I301" s="157">
        <f>ROUND(E301*H301,2)</f>
        <v>0</v>
      </c>
      <c r="J301" s="158"/>
      <c r="K301" s="157">
        <f>ROUND(E301*J301,2)</f>
        <v>0</v>
      </c>
      <c r="L301" s="157">
        <v>21</v>
      </c>
      <c r="M301" s="157">
        <f>G301*(1+L301/100)</f>
        <v>0</v>
      </c>
      <c r="N301" s="157">
        <v>0</v>
      </c>
      <c r="O301" s="157">
        <f>ROUND(E301*N301,2)</f>
        <v>0</v>
      </c>
      <c r="P301" s="157">
        <v>0</v>
      </c>
      <c r="Q301" s="157">
        <f>ROUND(E301*P301,2)</f>
        <v>0</v>
      </c>
      <c r="R301" s="157"/>
      <c r="S301" s="157" t="s">
        <v>321</v>
      </c>
      <c r="T301" s="157" t="s">
        <v>321</v>
      </c>
      <c r="U301" s="157">
        <v>0.126</v>
      </c>
      <c r="V301" s="157">
        <f>ROUND(E301*U301,2)</f>
        <v>35.799999999999997</v>
      </c>
      <c r="W301" s="157"/>
      <c r="X301" s="157" t="s">
        <v>214</v>
      </c>
      <c r="Y301" s="147"/>
      <c r="Z301" s="147"/>
      <c r="AA301" s="147"/>
      <c r="AB301" s="147"/>
      <c r="AC301" s="147"/>
      <c r="AD301" s="147"/>
      <c r="AE301" s="147"/>
      <c r="AF301" s="147"/>
      <c r="AG301" s="147" t="s">
        <v>215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 x14ac:dyDescent="0.2">
      <c r="A302" s="168">
        <v>69</v>
      </c>
      <c r="B302" s="169" t="s">
        <v>620</v>
      </c>
      <c r="C302" s="182" t="s">
        <v>621</v>
      </c>
      <c r="D302" s="170" t="s">
        <v>383</v>
      </c>
      <c r="E302" s="171">
        <v>93.311999999999998</v>
      </c>
      <c r="F302" s="172"/>
      <c r="G302" s="173">
        <f>ROUND(E302*F302,2)</f>
        <v>0</v>
      </c>
      <c r="H302" s="158"/>
      <c r="I302" s="157">
        <f>ROUND(E302*H302,2)</f>
        <v>0</v>
      </c>
      <c r="J302" s="158"/>
      <c r="K302" s="157">
        <f>ROUND(E302*J302,2)</f>
        <v>0</v>
      </c>
      <c r="L302" s="157">
        <v>21</v>
      </c>
      <c r="M302" s="157">
        <f>G302*(1+L302/100)</f>
        <v>0</v>
      </c>
      <c r="N302" s="157">
        <v>1.2099999999999999E-3</v>
      </c>
      <c r="O302" s="157">
        <f>ROUND(E302*N302,2)</f>
        <v>0.11</v>
      </c>
      <c r="P302" s="157">
        <v>0</v>
      </c>
      <c r="Q302" s="157">
        <f>ROUND(E302*P302,2)</f>
        <v>0</v>
      </c>
      <c r="R302" s="157"/>
      <c r="S302" s="157" t="s">
        <v>321</v>
      </c>
      <c r="T302" s="157" t="s">
        <v>321</v>
      </c>
      <c r="U302" s="157">
        <v>0.18</v>
      </c>
      <c r="V302" s="157">
        <f>ROUND(E302*U302,2)</f>
        <v>16.8</v>
      </c>
      <c r="W302" s="157"/>
      <c r="X302" s="157" t="s">
        <v>214</v>
      </c>
      <c r="Y302" s="147"/>
      <c r="Z302" s="147"/>
      <c r="AA302" s="147"/>
      <c r="AB302" s="147"/>
      <c r="AC302" s="147"/>
      <c r="AD302" s="147"/>
      <c r="AE302" s="147"/>
      <c r="AF302" s="147"/>
      <c r="AG302" s="147" t="s">
        <v>322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">
      <c r="A303" s="154"/>
      <c r="B303" s="155"/>
      <c r="C303" s="183" t="s">
        <v>622</v>
      </c>
      <c r="D303" s="159"/>
      <c r="E303" s="160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7"/>
      <c r="Z303" s="147"/>
      <c r="AA303" s="147"/>
      <c r="AB303" s="147"/>
      <c r="AC303" s="147"/>
      <c r="AD303" s="147"/>
      <c r="AE303" s="147"/>
      <c r="AF303" s="147"/>
      <c r="AG303" s="147" t="s">
        <v>195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54"/>
      <c r="B304" s="155"/>
      <c r="C304" s="183" t="s">
        <v>623</v>
      </c>
      <c r="D304" s="159"/>
      <c r="E304" s="160">
        <v>93.311999999999998</v>
      </c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195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">
      <c r="A305" s="174">
        <v>70</v>
      </c>
      <c r="B305" s="175" t="s">
        <v>624</v>
      </c>
      <c r="C305" s="184" t="s">
        <v>625</v>
      </c>
      <c r="D305" s="176" t="s">
        <v>383</v>
      </c>
      <c r="E305" s="177">
        <v>284.11700000000002</v>
      </c>
      <c r="F305" s="178"/>
      <c r="G305" s="179">
        <f>ROUND(E305*F305,2)</f>
        <v>0</v>
      </c>
      <c r="H305" s="158"/>
      <c r="I305" s="157">
        <f>ROUND(E305*H305,2)</f>
        <v>0</v>
      </c>
      <c r="J305" s="158"/>
      <c r="K305" s="157">
        <f>ROUND(E305*J305,2)</f>
        <v>0</v>
      </c>
      <c r="L305" s="157">
        <v>21</v>
      </c>
      <c r="M305" s="157">
        <f>G305*(1+L305/100)</f>
        <v>0</v>
      </c>
      <c r="N305" s="157">
        <v>0</v>
      </c>
      <c r="O305" s="157">
        <f>ROUND(E305*N305,2)</f>
        <v>0</v>
      </c>
      <c r="P305" s="157">
        <v>0</v>
      </c>
      <c r="Q305" s="157">
        <f>ROUND(E305*P305,2)</f>
        <v>0</v>
      </c>
      <c r="R305" s="157"/>
      <c r="S305" s="157" t="s">
        <v>321</v>
      </c>
      <c r="T305" s="157" t="s">
        <v>321</v>
      </c>
      <c r="U305" s="157">
        <v>3.0300000000000001E-2</v>
      </c>
      <c r="V305" s="157">
        <f>ROUND(E305*U305,2)</f>
        <v>8.61</v>
      </c>
      <c r="W305" s="157"/>
      <c r="X305" s="157" t="s">
        <v>214</v>
      </c>
      <c r="Y305" s="147"/>
      <c r="Z305" s="147"/>
      <c r="AA305" s="147"/>
      <c r="AB305" s="147"/>
      <c r="AC305" s="147"/>
      <c r="AD305" s="147"/>
      <c r="AE305" s="147"/>
      <c r="AF305" s="147"/>
      <c r="AG305" s="147" t="s">
        <v>215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74">
        <v>71</v>
      </c>
      <c r="B306" s="175" t="s">
        <v>626</v>
      </c>
      <c r="C306" s="184" t="s">
        <v>627</v>
      </c>
      <c r="D306" s="176" t="s">
        <v>383</v>
      </c>
      <c r="E306" s="177">
        <v>284.11700000000002</v>
      </c>
      <c r="F306" s="178"/>
      <c r="G306" s="179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57">
        <v>5.0000000000000002E-5</v>
      </c>
      <c r="O306" s="157">
        <f>ROUND(E306*N306,2)</f>
        <v>0.01</v>
      </c>
      <c r="P306" s="157">
        <v>0</v>
      </c>
      <c r="Q306" s="157">
        <f>ROUND(E306*P306,2)</f>
        <v>0</v>
      </c>
      <c r="R306" s="157"/>
      <c r="S306" s="157" t="s">
        <v>321</v>
      </c>
      <c r="T306" s="157" t="s">
        <v>321</v>
      </c>
      <c r="U306" s="157">
        <v>0</v>
      </c>
      <c r="V306" s="157">
        <f>ROUND(E306*U306,2)</f>
        <v>0</v>
      </c>
      <c r="W306" s="157"/>
      <c r="X306" s="157" t="s">
        <v>214</v>
      </c>
      <c r="Y306" s="147"/>
      <c r="Z306" s="147"/>
      <c r="AA306" s="147"/>
      <c r="AB306" s="147"/>
      <c r="AC306" s="147"/>
      <c r="AD306" s="147"/>
      <c r="AE306" s="147"/>
      <c r="AF306" s="147"/>
      <c r="AG306" s="147" t="s">
        <v>215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">
      <c r="A307" s="174">
        <v>72</v>
      </c>
      <c r="B307" s="175" t="s">
        <v>628</v>
      </c>
      <c r="C307" s="184" t="s">
        <v>629</v>
      </c>
      <c r="D307" s="176" t="s">
        <v>383</v>
      </c>
      <c r="E307" s="177">
        <v>284.11700000000002</v>
      </c>
      <c r="F307" s="178"/>
      <c r="G307" s="179">
        <f>ROUND(E307*F307,2)</f>
        <v>0</v>
      </c>
      <c r="H307" s="158"/>
      <c r="I307" s="157">
        <f>ROUND(E307*H307,2)</f>
        <v>0</v>
      </c>
      <c r="J307" s="158"/>
      <c r="K307" s="157">
        <f>ROUND(E307*J307,2)</f>
        <v>0</v>
      </c>
      <c r="L307" s="157">
        <v>21</v>
      </c>
      <c r="M307" s="157">
        <f>G307*(1+L307/100)</f>
        <v>0</v>
      </c>
      <c r="N307" s="157">
        <v>0</v>
      </c>
      <c r="O307" s="157">
        <f>ROUND(E307*N307,2)</f>
        <v>0</v>
      </c>
      <c r="P307" s="157">
        <v>0</v>
      </c>
      <c r="Q307" s="157">
        <f>ROUND(E307*P307,2)</f>
        <v>0</v>
      </c>
      <c r="R307" s="157"/>
      <c r="S307" s="157" t="s">
        <v>321</v>
      </c>
      <c r="T307" s="157" t="s">
        <v>321</v>
      </c>
      <c r="U307" s="157">
        <v>1.7999999999999999E-2</v>
      </c>
      <c r="V307" s="157">
        <f>ROUND(E307*U307,2)</f>
        <v>5.1100000000000003</v>
      </c>
      <c r="W307" s="157"/>
      <c r="X307" s="157" t="s">
        <v>214</v>
      </c>
      <c r="Y307" s="147"/>
      <c r="Z307" s="147"/>
      <c r="AA307" s="147"/>
      <c r="AB307" s="147"/>
      <c r="AC307" s="147"/>
      <c r="AD307" s="147"/>
      <c r="AE307" s="147"/>
      <c r="AF307" s="147"/>
      <c r="AG307" s="147" t="s">
        <v>215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68">
        <v>73</v>
      </c>
      <c r="B308" s="169" t="s">
        <v>630</v>
      </c>
      <c r="C308" s="182" t="s">
        <v>631</v>
      </c>
      <c r="D308" s="170" t="s">
        <v>435</v>
      </c>
      <c r="E308" s="171">
        <v>10.5</v>
      </c>
      <c r="F308" s="172"/>
      <c r="G308" s="173">
        <f>ROUND(E308*F308,2)</f>
        <v>0</v>
      </c>
      <c r="H308" s="158"/>
      <c r="I308" s="157">
        <f>ROUND(E308*H308,2)</f>
        <v>0</v>
      </c>
      <c r="J308" s="158"/>
      <c r="K308" s="157">
        <f>ROUND(E308*J308,2)</f>
        <v>0</v>
      </c>
      <c r="L308" s="157">
        <v>21</v>
      </c>
      <c r="M308" s="157">
        <f>G308*(1+L308/100)</f>
        <v>0</v>
      </c>
      <c r="N308" s="157">
        <v>2.3720000000000001E-2</v>
      </c>
      <c r="O308" s="157">
        <f>ROUND(E308*N308,2)</f>
        <v>0.25</v>
      </c>
      <c r="P308" s="157">
        <v>0</v>
      </c>
      <c r="Q308" s="157">
        <f>ROUND(E308*P308,2)</f>
        <v>0</v>
      </c>
      <c r="R308" s="157"/>
      <c r="S308" s="157" t="s">
        <v>321</v>
      </c>
      <c r="T308" s="157" t="s">
        <v>321</v>
      </c>
      <c r="U308" s="157">
        <v>0.24</v>
      </c>
      <c r="V308" s="157">
        <f>ROUND(E308*U308,2)</f>
        <v>2.52</v>
      </c>
      <c r="W308" s="157"/>
      <c r="X308" s="157" t="s">
        <v>214</v>
      </c>
      <c r="Y308" s="147"/>
      <c r="Z308" s="147"/>
      <c r="AA308" s="147"/>
      <c r="AB308" s="147"/>
      <c r="AC308" s="147"/>
      <c r="AD308" s="147"/>
      <c r="AE308" s="147"/>
      <c r="AF308" s="147"/>
      <c r="AG308" s="147" t="s">
        <v>215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">
      <c r="A309" s="154"/>
      <c r="B309" s="155"/>
      <c r="C309" s="183" t="s">
        <v>632</v>
      </c>
      <c r="D309" s="159"/>
      <c r="E309" s="160">
        <v>10.5</v>
      </c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7"/>
      <c r="Z309" s="147"/>
      <c r="AA309" s="147"/>
      <c r="AB309" s="147"/>
      <c r="AC309" s="147"/>
      <c r="AD309" s="147"/>
      <c r="AE309" s="147"/>
      <c r="AF309" s="147"/>
      <c r="AG309" s="147" t="s">
        <v>195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74">
        <v>74</v>
      </c>
      <c r="B310" s="175" t="s">
        <v>633</v>
      </c>
      <c r="C310" s="184" t="s">
        <v>634</v>
      </c>
      <c r="D310" s="176" t="s">
        <v>435</v>
      </c>
      <c r="E310" s="177">
        <v>10.5</v>
      </c>
      <c r="F310" s="178"/>
      <c r="G310" s="179">
        <f>ROUND(E310*F310,2)</f>
        <v>0</v>
      </c>
      <c r="H310" s="158"/>
      <c r="I310" s="157">
        <f>ROUND(E310*H310,2)</f>
        <v>0</v>
      </c>
      <c r="J310" s="158"/>
      <c r="K310" s="157">
        <f>ROUND(E310*J310,2)</f>
        <v>0</v>
      </c>
      <c r="L310" s="157">
        <v>21</v>
      </c>
      <c r="M310" s="157">
        <f>G310*(1+L310/100)</f>
        <v>0</v>
      </c>
      <c r="N310" s="157">
        <v>2.2499999999999998E-3</v>
      </c>
      <c r="O310" s="157">
        <f>ROUND(E310*N310,2)</f>
        <v>0.02</v>
      </c>
      <c r="P310" s="157">
        <v>0</v>
      </c>
      <c r="Q310" s="157">
        <f>ROUND(E310*P310,2)</f>
        <v>0</v>
      </c>
      <c r="R310" s="157"/>
      <c r="S310" s="157" t="s">
        <v>321</v>
      </c>
      <c r="T310" s="157" t="s">
        <v>321</v>
      </c>
      <c r="U310" s="157">
        <v>0.01</v>
      </c>
      <c r="V310" s="157">
        <f>ROUND(E310*U310,2)</f>
        <v>0.11</v>
      </c>
      <c r="W310" s="157"/>
      <c r="X310" s="157" t="s">
        <v>214</v>
      </c>
      <c r="Y310" s="147"/>
      <c r="Z310" s="147"/>
      <c r="AA310" s="147"/>
      <c r="AB310" s="147"/>
      <c r="AC310" s="147"/>
      <c r="AD310" s="147"/>
      <c r="AE310" s="147"/>
      <c r="AF310" s="147"/>
      <c r="AG310" s="147" t="s">
        <v>215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74">
        <v>75</v>
      </c>
      <c r="B311" s="175" t="s">
        <v>635</v>
      </c>
      <c r="C311" s="184" t="s">
        <v>636</v>
      </c>
      <c r="D311" s="176" t="s">
        <v>435</v>
      </c>
      <c r="E311" s="177">
        <v>10.5</v>
      </c>
      <c r="F311" s="178"/>
      <c r="G311" s="179">
        <f>ROUND(E311*F311,2)</f>
        <v>0</v>
      </c>
      <c r="H311" s="158"/>
      <c r="I311" s="157">
        <f>ROUND(E311*H311,2)</f>
        <v>0</v>
      </c>
      <c r="J311" s="158"/>
      <c r="K311" s="157">
        <f>ROUND(E311*J311,2)</f>
        <v>0</v>
      </c>
      <c r="L311" s="157">
        <v>21</v>
      </c>
      <c r="M311" s="157">
        <f>G311*(1+L311/100)</f>
        <v>0</v>
      </c>
      <c r="N311" s="157">
        <v>0</v>
      </c>
      <c r="O311" s="157">
        <f>ROUND(E311*N311,2)</f>
        <v>0</v>
      </c>
      <c r="P311" s="157">
        <v>0</v>
      </c>
      <c r="Q311" s="157">
        <f>ROUND(E311*P311,2)</f>
        <v>0</v>
      </c>
      <c r="R311" s="157"/>
      <c r="S311" s="157" t="s">
        <v>321</v>
      </c>
      <c r="T311" s="157" t="s">
        <v>321</v>
      </c>
      <c r="U311" s="157">
        <v>0.154</v>
      </c>
      <c r="V311" s="157">
        <f>ROUND(E311*U311,2)</f>
        <v>1.62</v>
      </c>
      <c r="W311" s="157"/>
      <c r="X311" s="157" t="s">
        <v>214</v>
      </c>
      <c r="Y311" s="147"/>
      <c r="Z311" s="147"/>
      <c r="AA311" s="147"/>
      <c r="AB311" s="147"/>
      <c r="AC311" s="147"/>
      <c r="AD311" s="147"/>
      <c r="AE311" s="147"/>
      <c r="AF311" s="147"/>
      <c r="AG311" s="147" t="s">
        <v>215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ht="25.5" x14ac:dyDescent="0.2">
      <c r="A312" s="162" t="s">
        <v>185</v>
      </c>
      <c r="B312" s="163" t="s">
        <v>130</v>
      </c>
      <c r="C312" s="181" t="s">
        <v>131</v>
      </c>
      <c r="D312" s="164"/>
      <c r="E312" s="165"/>
      <c r="F312" s="166"/>
      <c r="G312" s="167">
        <f>SUMIF(AG313:AG316,"&lt;&gt;NOR",G313:G316)</f>
        <v>0</v>
      </c>
      <c r="H312" s="161"/>
      <c r="I312" s="161">
        <f>SUM(I313:I316)</f>
        <v>0</v>
      </c>
      <c r="J312" s="161"/>
      <c r="K312" s="161">
        <f>SUM(K313:K316)</f>
        <v>0</v>
      </c>
      <c r="L312" s="161"/>
      <c r="M312" s="161">
        <f>SUM(M313:M316)</f>
        <v>0</v>
      </c>
      <c r="N312" s="161"/>
      <c r="O312" s="161">
        <f>SUM(O313:O316)</f>
        <v>0</v>
      </c>
      <c r="P312" s="161"/>
      <c r="Q312" s="161">
        <f>SUM(Q313:Q316)</f>
        <v>0</v>
      </c>
      <c r="R312" s="161"/>
      <c r="S312" s="161"/>
      <c r="T312" s="161"/>
      <c r="U312" s="161"/>
      <c r="V312" s="161">
        <f>SUM(V313:V316)</f>
        <v>35.44</v>
      </c>
      <c r="W312" s="161"/>
      <c r="X312" s="161"/>
      <c r="AG312" t="s">
        <v>186</v>
      </c>
    </row>
    <row r="313" spans="1:60" outlineLevel="1" x14ac:dyDescent="0.2">
      <c r="A313" s="168">
        <v>76</v>
      </c>
      <c r="B313" s="169" t="s">
        <v>637</v>
      </c>
      <c r="C313" s="182" t="s">
        <v>638</v>
      </c>
      <c r="D313" s="170" t="s">
        <v>383</v>
      </c>
      <c r="E313" s="171">
        <v>80.459999999999994</v>
      </c>
      <c r="F313" s="172"/>
      <c r="G313" s="173">
        <f>ROUND(E313*F313,2)</f>
        <v>0</v>
      </c>
      <c r="H313" s="158"/>
      <c r="I313" s="157">
        <f>ROUND(E313*H313,2)</f>
        <v>0</v>
      </c>
      <c r="J313" s="158"/>
      <c r="K313" s="157">
        <f>ROUND(E313*J313,2)</f>
        <v>0</v>
      </c>
      <c r="L313" s="157">
        <v>21</v>
      </c>
      <c r="M313" s="157">
        <f>G313*(1+L313/100)</f>
        <v>0</v>
      </c>
      <c r="N313" s="157">
        <v>4.0000000000000003E-5</v>
      </c>
      <c r="O313" s="157">
        <f>ROUND(E313*N313,2)</f>
        <v>0</v>
      </c>
      <c r="P313" s="157">
        <v>0</v>
      </c>
      <c r="Q313" s="157">
        <f>ROUND(E313*P313,2)</f>
        <v>0</v>
      </c>
      <c r="R313" s="157"/>
      <c r="S313" s="157" t="s">
        <v>321</v>
      </c>
      <c r="T313" s="157" t="s">
        <v>321</v>
      </c>
      <c r="U313" s="157">
        <v>0.31</v>
      </c>
      <c r="V313" s="157">
        <f>ROUND(E313*U313,2)</f>
        <v>24.94</v>
      </c>
      <c r="W313" s="157"/>
      <c r="X313" s="157" t="s">
        <v>214</v>
      </c>
      <c r="Y313" s="147"/>
      <c r="Z313" s="147"/>
      <c r="AA313" s="147"/>
      <c r="AB313" s="147"/>
      <c r="AC313" s="147"/>
      <c r="AD313" s="147"/>
      <c r="AE313" s="147"/>
      <c r="AF313" s="147"/>
      <c r="AG313" s="147" t="s">
        <v>215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54"/>
      <c r="B314" s="155"/>
      <c r="C314" s="183" t="s">
        <v>639</v>
      </c>
      <c r="D314" s="159"/>
      <c r="E314" s="160">
        <v>80.459999999999994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195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">
      <c r="A315" s="174">
        <v>77</v>
      </c>
      <c r="B315" s="175" t="s">
        <v>640</v>
      </c>
      <c r="C315" s="184" t="s">
        <v>641</v>
      </c>
      <c r="D315" s="176" t="s">
        <v>383</v>
      </c>
      <c r="E315" s="177">
        <v>80.459999999999994</v>
      </c>
      <c r="F315" s="178"/>
      <c r="G315" s="179">
        <f>ROUND(E315*F315,2)</f>
        <v>0</v>
      </c>
      <c r="H315" s="158"/>
      <c r="I315" s="157">
        <f>ROUND(E315*H315,2)</f>
        <v>0</v>
      </c>
      <c r="J315" s="158"/>
      <c r="K315" s="157">
        <f>ROUND(E315*J315,2)</f>
        <v>0</v>
      </c>
      <c r="L315" s="157">
        <v>21</v>
      </c>
      <c r="M315" s="157">
        <f>G315*(1+L315/100)</f>
        <v>0</v>
      </c>
      <c r="N315" s="157">
        <v>0</v>
      </c>
      <c r="O315" s="157">
        <f>ROUND(E315*N315,2)</f>
        <v>0</v>
      </c>
      <c r="P315" s="157">
        <v>0</v>
      </c>
      <c r="Q315" s="157">
        <f>ROUND(E315*P315,2)</f>
        <v>0</v>
      </c>
      <c r="R315" s="157"/>
      <c r="S315" s="157" t="s">
        <v>321</v>
      </c>
      <c r="T315" s="157" t="s">
        <v>321</v>
      </c>
      <c r="U315" s="157">
        <v>1.4999999999999999E-2</v>
      </c>
      <c r="V315" s="157">
        <f>ROUND(E315*U315,2)</f>
        <v>1.21</v>
      </c>
      <c r="W315" s="157"/>
      <c r="X315" s="157" t="s">
        <v>214</v>
      </c>
      <c r="Y315" s="147"/>
      <c r="Z315" s="147"/>
      <c r="AA315" s="147"/>
      <c r="AB315" s="147"/>
      <c r="AC315" s="147"/>
      <c r="AD315" s="147"/>
      <c r="AE315" s="147"/>
      <c r="AF315" s="147"/>
      <c r="AG315" s="147" t="s">
        <v>215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74">
        <v>78</v>
      </c>
      <c r="B316" s="175" t="s">
        <v>642</v>
      </c>
      <c r="C316" s="184" t="s">
        <v>643</v>
      </c>
      <c r="D316" s="176" t="s">
        <v>462</v>
      </c>
      <c r="E316" s="177">
        <v>36</v>
      </c>
      <c r="F316" s="178"/>
      <c r="G316" s="179">
        <f>ROUND(E316*F316,2)</f>
        <v>0</v>
      </c>
      <c r="H316" s="158"/>
      <c r="I316" s="157">
        <f>ROUND(E316*H316,2)</f>
        <v>0</v>
      </c>
      <c r="J316" s="158"/>
      <c r="K316" s="157">
        <f>ROUND(E316*J316,2)</f>
        <v>0</v>
      </c>
      <c r="L316" s="157">
        <v>21</v>
      </c>
      <c r="M316" s="157">
        <f>G316*(1+L316/100)</f>
        <v>0</v>
      </c>
      <c r="N316" s="157">
        <v>0</v>
      </c>
      <c r="O316" s="157">
        <f>ROUND(E316*N316,2)</f>
        <v>0</v>
      </c>
      <c r="P316" s="157">
        <v>0</v>
      </c>
      <c r="Q316" s="157">
        <f>ROUND(E316*P316,2)</f>
        <v>0</v>
      </c>
      <c r="R316" s="157"/>
      <c r="S316" s="157" t="s">
        <v>321</v>
      </c>
      <c r="T316" s="157" t="s">
        <v>321</v>
      </c>
      <c r="U316" s="157">
        <v>0.25800000000000001</v>
      </c>
      <c r="V316" s="157">
        <f>ROUND(E316*U316,2)</f>
        <v>9.2899999999999991</v>
      </c>
      <c r="W316" s="157"/>
      <c r="X316" s="157" t="s">
        <v>214</v>
      </c>
      <c r="Y316" s="147"/>
      <c r="Z316" s="147"/>
      <c r="AA316" s="147"/>
      <c r="AB316" s="147"/>
      <c r="AC316" s="147"/>
      <c r="AD316" s="147"/>
      <c r="AE316" s="147"/>
      <c r="AF316" s="147"/>
      <c r="AG316" s="147" t="s">
        <v>322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x14ac:dyDescent="0.2">
      <c r="A317" s="162" t="s">
        <v>185</v>
      </c>
      <c r="B317" s="163" t="s">
        <v>132</v>
      </c>
      <c r="C317" s="181" t="s">
        <v>133</v>
      </c>
      <c r="D317" s="164"/>
      <c r="E317" s="165"/>
      <c r="F317" s="166"/>
      <c r="G317" s="167">
        <f>SUMIF(AG318:AG318,"&lt;&gt;NOR",G318:G318)</f>
        <v>0</v>
      </c>
      <c r="H317" s="161"/>
      <c r="I317" s="161">
        <f>SUM(I318:I318)</f>
        <v>0</v>
      </c>
      <c r="J317" s="161"/>
      <c r="K317" s="161">
        <f>SUM(K318:K318)</f>
        <v>0</v>
      </c>
      <c r="L317" s="161"/>
      <c r="M317" s="161">
        <f>SUM(M318:M318)</f>
        <v>0</v>
      </c>
      <c r="N317" s="161"/>
      <c r="O317" s="161">
        <f>SUM(O318:O318)</f>
        <v>0</v>
      </c>
      <c r="P317" s="161"/>
      <c r="Q317" s="161">
        <f>SUM(Q318:Q318)</f>
        <v>0</v>
      </c>
      <c r="R317" s="161"/>
      <c r="S317" s="161"/>
      <c r="T317" s="161"/>
      <c r="U317" s="161"/>
      <c r="V317" s="161">
        <f>SUM(V318:V318)</f>
        <v>385.31</v>
      </c>
      <c r="W317" s="161"/>
      <c r="X317" s="161"/>
      <c r="AG317" t="s">
        <v>186</v>
      </c>
    </row>
    <row r="318" spans="1:60" outlineLevel="1" x14ac:dyDescent="0.2">
      <c r="A318" s="174">
        <v>79</v>
      </c>
      <c r="B318" s="175" t="s">
        <v>644</v>
      </c>
      <c r="C318" s="184" t="s">
        <v>645</v>
      </c>
      <c r="D318" s="176" t="s">
        <v>392</v>
      </c>
      <c r="E318" s="177">
        <v>926.22086999999999</v>
      </c>
      <c r="F318" s="178"/>
      <c r="G318" s="179">
        <f>ROUND(E318*F318,2)</f>
        <v>0</v>
      </c>
      <c r="H318" s="158"/>
      <c r="I318" s="157">
        <f>ROUND(E318*H318,2)</f>
        <v>0</v>
      </c>
      <c r="J318" s="158"/>
      <c r="K318" s="157">
        <f>ROUND(E318*J318,2)</f>
        <v>0</v>
      </c>
      <c r="L318" s="157">
        <v>21</v>
      </c>
      <c r="M318" s="157">
        <f>G318*(1+L318/100)</f>
        <v>0</v>
      </c>
      <c r="N318" s="157">
        <v>0</v>
      </c>
      <c r="O318" s="157">
        <f>ROUND(E318*N318,2)</f>
        <v>0</v>
      </c>
      <c r="P318" s="157">
        <v>0</v>
      </c>
      <c r="Q318" s="157">
        <f>ROUND(E318*P318,2)</f>
        <v>0</v>
      </c>
      <c r="R318" s="157"/>
      <c r="S318" s="157" t="s">
        <v>321</v>
      </c>
      <c r="T318" s="157" t="s">
        <v>321</v>
      </c>
      <c r="U318" s="157">
        <v>0.41599999999999998</v>
      </c>
      <c r="V318" s="157">
        <f>ROUND(E318*U318,2)</f>
        <v>385.31</v>
      </c>
      <c r="W318" s="157"/>
      <c r="X318" s="157" t="s">
        <v>646</v>
      </c>
      <c r="Y318" s="147"/>
      <c r="Z318" s="147"/>
      <c r="AA318" s="147"/>
      <c r="AB318" s="147"/>
      <c r="AC318" s="147"/>
      <c r="AD318" s="147"/>
      <c r="AE318" s="147"/>
      <c r="AF318" s="147"/>
      <c r="AG318" s="147" t="s">
        <v>647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x14ac:dyDescent="0.2">
      <c r="A319" s="162" t="s">
        <v>185</v>
      </c>
      <c r="B319" s="163" t="s">
        <v>134</v>
      </c>
      <c r="C319" s="181" t="s">
        <v>135</v>
      </c>
      <c r="D319" s="164"/>
      <c r="E319" s="165"/>
      <c r="F319" s="166"/>
      <c r="G319" s="167">
        <f>SUMIF(AG320:AG334,"&lt;&gt;NOR",G320:G334)</f>
        <v>0</v>
      </c>
      <c r="H319" s="161"/>
      <c r="I319" s="161">
        <f>SUM(I320:I334)</f>
        <v>0</v>
      </c>
      <c r="J319" s="161"/>
      <c r="K319" s="161">
        <f>SUM(K320:K334)</f>
        <v>0</v>
      </c>
      <c r="L319" s="161"/>
      <c r="M319" s="161">
        <f>SUM(M320:M334)</f>
        <v>0</v>
      </c>
      <c r="N319" s="161"/>
      <c r="O319" s="161">
        <f>SUM(O320:O334)</f>
        <v>0.13</v>
      </c>
      <c r="P319" s="161"/>
      <c r="Q319" s="161">
        <f>SUM(Q320:Q334)</f>
        <v>0</v>
      </c>
      <c r="R319" s="161"/>
      <c r="S319" s="161"/>
      <c r="T319" s="161"/>
      <c r="U319" s="161"/>
      <c r="V319" s="161">
        <f>SUM(V320:V334)</f>
        <v>20.309999999999999</v>
      </c>
      <c r="W319" s="161"/>
      <c r="X319" s="161"/>
      <c r="AG319" t="s">
        <v>186</v>
      </c>
    </row>
    <row r="320" spans="1:60" outlineLevel="1" x14ac:dyDescent="0.2">
      <c r="A320" s="174">
        <v>80</v>
      </c>
      <c r="B320" s="175" t="s">
        <v>648</v>
      </c>
      <c r="C320" s="184" t="s">
        <v>649</v>
      </c>
      <c r="D320" s="176" t="s">
        <v>383</v>
      </c>
      <c r="E320" s="177">
        <v>38.14</v>
      </c>
      <c r="F320" s="178"/>
      <c r="G320" s="179">
        <f>ROUND(E320*F320,2)</f>
        <v>0</v>
      </c>
      <c r="H320" s="158"/>
      <c r="I320" s="157">
        <f>ROUND(E320*H320,2)</f>
        <v>0</v>
      </c>
      <c r="J320" s="158"/>
      <c r="K320" s="157">
        <f>ROUND(E320*J320,2)</f>
        <v>0</v>
      </c>
      <c r="L320" s="157">
        <v>21</v>
      </c>
      <c r="M320" s="157">
        <f>G320*(1+L320/100)</f>
        <v>0</v>
      </c>
      <c r="N320" s="157">
        <v>0</v>
      </c>
      <c r="O320" s="157">
        <f>ROUND(E320*N320,2)</f>
        <v>0</v>
      </c>
      <c r="P320" s="157">
        <v>0</v>
      </c>
      <c r="Q320" s="157">
        <f>ROUND(E320*P320,2)</f>
        <v>0</v>
      </c>
      <c r="R320" s="157"/>
      <c r="S320" s="157" t="s">
        <v>321</v>
      </c>
      <c r="T320" s="157" t="s">
        <v>321</v>
      </c>
      <c r="U320" s="157">
        <v>9.5000000000000001E-2</v>
      </c>
      <c r="V320" s="157">
        <f>ROUND(E320*U320,2)</f>
        <v>3.62</v>
      </c>
      <c r="W320" s="157"/>
      <c r="X320" s="157" t="s">
        <v>214</v>
      </c>
      <c r="Y320" s="147"/>
      <c r="Z320" s="147"/>
      <c r="AA320" s="147"/>
      <c r="AB320" s="147"/>
      <c r="AC320" s="147"/>
      <c r="AD320" s="147"/>
      <c r="AE320" s="147"/>
      <c r="AF320" s="147"/>
      <c r="AG320" s="147" t="s">
        <v>650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ht="22.5" outlineLevel="1" x14ac:dyDescent="0.2">
      <c r="A321" s="168">
        <v>81</v>
      </c>
      <c r="B321" s="169" t="s">
        <v>651</v>
      </c>
      <c r="C321" s="182" t="s">
        <v>652</v>
      </c>
      <c r="D321" s="170" t="s">
        <v>383</v>
      </c>
      <c r="E321" s="171">
        <v>38.14</v>
      </c>
      <c r="F321" s="172"/>
      <c r="G321" s="173">
        <f>ROUND(E321*F321,2)</f>
        <v>0</v>
      </c>
      <c r="H321" s="158"/>
      <c r="I321" s="157">
        <f>ROUND(E321*H321,2)</f>
        <v>0</v>
      </c>
      <c r="J321" s="158"/>
      <c r="K321" s="157">
        <f>ROUND(E321*J321,2)</f>
        <v>0</v>
      </c>
      <c r="L321" s="157">
        <v>21</v>
      </c>
      <c r="M321" s="157">
        <f>G321*(1+L321/100)</f>
        <v>0</v>
      </c>
      <c r="N321" s="157">
        <v>3.3999999999999998E-3</v>
      </c>
      <c r="O321" s="157">
        <f>ROUND(E321*N321,2)</f>
        <v>0.13</v>
      </c>
      <c r="P321" s="157">
        <v>0</v>
      </c>
      <c r="Q321" s="157">
        <f>ROUND(E321*P321,2)</f>
        <v>0</v>
      </c>
      <c r="R321" s="157"/>
      <c r="S321" s="157" t="s">
        <v>321</v>
      </c>
      <c r="T321" s="157" t="s">
        <v>321</v>
      </c>
      <c r="U321" s="157">
        <v>0.39</v>
      </c>
      <c r="V321" s="157">
        <f>ROUND(E321*U321,2)</f>
        <v>14.87</v>
      </c>
      <c r="W321" s="157"/>
      <c r="X321" s="157" t="s">
        <v>214</v>
      </c>
      <c r="Y321" s="147"/>
      <c r="Z321" s="147"/>
      <c r="AA321" s="147"/>
      <c r="AB321" s="147"/>
      <c r="AC321" s="147"/>
      <c r="AD321" s="147"/>
      <c r="AE321" s="147"/>
      <c r="AF321" s="147"/>
      <c r="AG321" s="147" t="s">
        <v>650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">
      <c r="A322" s="154"/>
      <c r="B322" s="155"/>
      <c r="C322" s="183" t="s">
        <v>653</v>
      </c>
      <c r="D322" s="159"/>
      <c r="E322" s="160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7"/>
      <c r="Z322" s="147"/>
      <c r="AA322" s="147"/>
      <c r="AB322" s="147"/>
      <c r="AC322" s="147"/>
      <c r="AD322" s="147"/>
      <c r="AE322" s="147"/>
      <c r="AF322" s="147"/>
      <c r="AG322" s="147" t="s">
        <v>195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">
      <c r="A323" s="154"/>
      <c r="B323" s="155"/>
      <c r="C323" s="183" t="s">
        <v>654</v>
      </c>
      <c r="D323" s="159"/>
      <c r="E323" s="160">
        <v>6.55</v>
      </c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195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 x14ac:dyDescent="0.2">
      <c r="A324" s="154"/>
      <c r="B324" s="155"/>
      <c r="C324" s="183" t="s">
        <v>655</v>
      </c>
      <c r="D324" s="159"/>
      <c r="E324" s="160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7"/>
      <c r="Z324" s="147"/>
      <c r="AA324" s="147"/>
      <c r="AB324" s="147"/>
      <c r="AC324" s="147"/>
      <c r="AD324" s="147"/>
      <c r="AE324" s="147"/>
      <c r="AF324" s="147"/>
      <c r="AG324" s="147" t="s">
        <v>195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">
      <c r="A325" s="154"/>
      <c r="B325" s="155"/>
      <c r="C325" s="183" t="s">
        <v>656</v>
      </c>
      <c r="D325" s="159"/>
      <c r="E325" s="160">
        <v>2.9550000000000001</v>
      </c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195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">
      <c r="A326" s="154"/>
      <c r="B326" s="155"/>
      <c r="C326" s="183" t="s">
        <v>657</v>
      </c>
      <c r="D326" s="159"/>
      <c r="E326" s="160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7"/>
      <c r="Z326" s="147"/>
      <c r="AA326" s="147"/>
      <c r="AB326" s="147"/>
      <c r="AC326" s="147"/>
      <c r="AD326" s="147"/>
      <c r="AE326" s="147"/>
      <c r="AF326" s="147"/>
      <c r="AG326" s="147" t="s">
        <v>195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 x14ac:dyDescent="0.2">
      <c r="A327" s="154"/>
      <c r="B327" s="155"/>
      <c r="C327" s="183" t="s">
        <v>658</v>
      </c>
      <c r="D327" s="159"/>
      <c r="E327" s="160">
        <v>6.75</v>
      </c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195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54"/>
      <c r="B328" s="155"/>
      <c r="C328" s="183" t="s">
        <v>659</v>
      </c>
      <c r="D328" s="159"/>
      <c r="E328" s="160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7"/>
      <c r="Z328" s="147"/>
      <c r="AA328" s="147"/>
      <c r="AB328" s="147"/>
      <c r="AC328" s="147"/>
      <c r="AD328" s="147"/>
      <c r="AE328" s="147"/>
      <c r="AF328" s="147"/>
      <c r="AG328" s="147" t="s">
        <v>195</v>
      </c>
      <c r="AH328" s="147">
        <v>0</v>
      </c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54"/>
      <c r="B329" s="155"/>
      <c r="C329" s="183" t="s">
        <v>660</v>
      </c>
      <c r="D329" s="159"/>
      <c r="E329" s="160">
        <v>21.885000000000002</v>
      </c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195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">
      <c r="A330" s="168">
        <v>82</v>
      </c>
      <c r="B330" s="169" t="s">
        <v>661</v>
      </c>
      <c r="C330" s="182" t="s">
        <v>662</v>
      </c>
      <c r="D330" s="170" t="s">
        <v>435</v>
      </c>
      <c r="E330" s="171">
        <v>9.85</v>
      </c>
      <c r="F330" s="172"/>
      <c r="G330" s="173">
        <f>ROUND(E330*F330,2)</f>
        <v>0</v>
      </c>
      <c r="H330" s="158"/>
      <c r="I330" s="157">
        <f>ROUND(E330*H330,2)</f>
        <v>0</v>
      </c>
      <c r="J330" s="158"/>
      <c r="K330" s="157">
        <f>ROUND(E330*J330,2)</f>
        <v>0</v>
      </c>
      <c r="L330" s="157">
        <v>21</v>
      </c>
      <c r="M330" s="157">
        <f>G330*(1+L330/100)</f>
        <v>0</v>
      </c>
      <c r="N330" s="157">
        <v>3.2000000000000003E-4</v>
      </c>
      <c r="O330" s="157">
        <f>ROUND(E330*N330,2)</f>
        <v>0</v>
      </c>
      <c r="P330" s="157">
        <v>0</v>
      </c>
      <c r="Q330" s="157">
        <f>ROUND(E330*P330,2)</f>
        <v>0</v>
      </c>
      <c r="R330" s="157"/>
      <c r="S330" s="157" t="s">
        <v>321</v>
      </c>
      <c r="T330" s="157" t="s">
        <v>321</v>
      </c>
      <c r="U330" s="157">
        <v>0.11</v>
      </c>
      <c r="V330" s="157">
        <f>ROUND(E330*U330,2)</f>
        <v>1.08</v>
      </c>
      <c r="W330" s="157"/>
      <c r="X330" s="157" t="s">
        <v>214</v>
      </c>
      <c r="Y330" s="147"/>
      <c r="Z330" s="147"/>
      <c r="AA330" s="147"/>
      <c r="AB330" s="147"/>
      <c r="AC330" s="147"/>
      <c r="AD330" s="147"/>
      <c r="AE330" s="147"/>
      <c r="AF330" s="147"/>
      <c r="AG330" s="147" t="s">
        <v>650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">
      <c r="A331" s="154"/>
      <c r="B331" s="155"/>
      <c r="C331" s="183" t="s">
        <v>663</v>
      </c>
      <c r="D331" s="159"/>
      <c r="E331" s="160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195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">
      <c r="A332" s="154"/>
      <c r="B332" s="155"/>
      <c r="C332" s="183" t="s">
        <v>664</v>
      </c>
      <c r="D332" s="159"/>
      <c r="E332" s="160">
        <v>9.85</v>
      </c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7"/>
      <c r="Z332" s="147"/>
      <c r="AA332" s="147"/>
      <c r="AB332" s="147"/>
      <c r="AC332" s="147"/>
      <c r="AD332" s="147"/>
      <c r="AE332" s="147"/>
      <c r="AF332" s="147"/>
      <c r="AG332" s="147" t="s">
        <v>195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">
      <c r="A333" s="168">
        <v>83</v>
      </c>
      <c r="B333" s="169" t="s">
        <v>665</v>
      </c>
      <c r="C333" s="182" t="s">
        <v>666</v>
      </c>
      <c r="D333" s="170" t="s">
        <v>462</v>
      </c>
      <c r="E333" s="171">
        <v>11</v>
      </c>
      <c r="F333" s="172"/>
      <c r="G333" s="173">
        <f>ROUND(E333*F333,2)</f>
        <v>0</v>
      </c>
      <c r="H333" s="158"/>
      <c r="I333" s="157">
        <f>ROUND(E333*H333,2)</f>
        <v>0</v>
      </c>
      <c r="J333" s="158"/>
      <c r="K333" s="157">
        <f>ROUND(E333*J333,2)</f>
        <v>0</v>
      </c>
      <c r="L333" s="157">
        <v>21</v>
      </c>
      <c r="M333" s="157">
        <f>G333*(1+L333/100)</f>
        <v>0</v>
      </c>
      <c r="N333" s="157">
        <v>4.2999999999999999E-4</v>
      </c>
      <c r="O333" s="157">
        <f>ROUND(E333*N333,2)</f>
        <v>0</v>
      </c>
      <c r="P333" s="157">
        <v>0</v>
      </c>
      <c r="Q333" s="157">
        <f>ROUND(E333*P333,2)</f>
        <v>0</v>
      </c>
      <c r="R333" s="157"/>
      <c r="S333" s="157" t="s">
        <v>321</v>
      </c>
      <c r="T333" s="157" t="s">
        <v>321</v>
      </c>
      <c r="U333" s="157">
        <v>6.7000000000000004E-2</v>
      </c>
      <c r="V333" s="157">
        <f>ROUND(E333*U333,2)</f>
        <v>0.74</v>
      </c>
      <c r="W333" s="157"/>
      <c r="X333" s="157" t="s">
        <v>214</v>
      </c>
      <c r="Y333" s="147"/>
      <c r="Z333" s="147"/>
      <c r="AA333" s="147"/>
      <c r="AB333" s="147"/>
      <c r="AC333" s="147"/>
      <c r="AD333" s="147"/>
      <c r="AE333" s="147"/>
      <c r="AF333" s="147"/>
      <c r="AG333" s="147" t="s">
        <v>650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">
      <c r="A334" s="154">
        <v>84</v>
      </c>
      <c r="B334" s="155" t="s">
        <v>667</v>
      </c>
      <c r="C334" s="189" t="s">
        <v>668</v>
      </c>
      <c r="D334" s="156" t="s">
        <v>0</v>
      </c>
      <c r="E334" s="188"/>
      <c r="F334" s="158"/>
      <c r="G334" s="157">
        <f>ROUND(E334*F334,2)</f>
        <v>0</v>
      </c>
      <c r="H334" s="158"/>
      <c r="I334" s="157">
        <f>ROUND(E334*H334,2)</f>
        <v>0</v>
      </c>
      <c r="J334" s="158"/>
      <c r="K334" s="157">
        <f>ROUND(E334*J334,2)</f>
        <v>0</v>
      </c>
      <c r="L334" s="157">
        <v>21</v>
      </c>
      <c r="M334" s="157">
        <f>G334*(1+L334/100)</f>
        <v>0</v>
      </c>
      <c r="N334" s="157">
        <v>0</v>
      </c>
      <c r="O334" s="157">
        <f>ROUND(E334*N334,2)</f>
        <v>0</v>
      </c>
      <c r="P334" s="157">
        <v>0</v>
      </c>
      <c r="Q334" s="157">
        <f>ROUND(E334*P334,2)</f>
        <v>0</v>
      </c>
      <c r="R334" s="157"/>
      <c r="S334" s="157" t="s">
        <v>321</v>
      </c>
      <c r="T334" s="157" t="s">
        <v>321</v>
      </c>
      <c r="U334" s="157">
        <v>0</v>
      </c>
      <c r="V334" s="157">
        <f>ROUND(E334*U334,2)</f>
        <v>0</v>
      </c>
      <c r="W334" s="157"/>
      <c r="X334" s="157" t="s">
        <v>646</v>
      </c>
      <c r="Y334" s="147"/>
      <c r="Z334" s="147"/>
      <c r="AA334" s="147"/>
      <c r="AB334" s="147"/>
      <c r="AC334" s="147"/>
      <c r="AD334" s="147"/>
      <c r="AE334" s="147"/>
      <c r="AF334" s="147"/>
      <c r="AG334" s="147" t="s">
        <v>647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x14ac:dyDescent="0.2">
      <c r="A335" s="162" t="s">
        <v>185</v>
      </c>
      <c r="B335" s="163" t="s">
        <v>136</v>
      </c>
      <c r="C335" s="181" t="s">
        <v>137</v>
      </c>
      <c r="D335" s="164"/>
      <c r="E335" s="165"/>
      <c r="F335" s="166"/>
      <c r="G335" s="167">
        <f>SUMIF(AG336:AG348,"&lt;&gt;NOR",G336:G348)</f>
        <v>0</v>
      </c>
      <c r="H335" s="161"/>
      <c r="I335" s="161">
        <f>SUM(I336:I348)</f>
        <v>0</v>
      </c>
      <c r="J335" s="161"/>
      <c r="K335" s="161">
        <f>SUM(K336:K348)</f>
        <v>0</v>
      </c>
      <c r="L335" s="161"/>
      <c r="M335" s="161">
        <f>SUM(M336:M348)</f>
        <v>0</v>
      </c>
      <c r="N335" s="161"/>
      <c r="O335" s="161">
        <f>SUM(O336:O348)</f>
        <v>0.02</v>
      </c>
      <c r="P335" s="161"/>
      <c r="Q335" s="161">
        <f>SUM(Q336:Q348)</f>
        <v>0</v>
      </c>
      <c r="R335" s="161"/>
      <c r="S335" s="161"/>
      <c r="T335" s="161"/>
      <c r="U335" s="161"/>
      <c r="V335" s="161">
        <f>SUM(V336:V348)</f>
        <v>2.7</v>
      </c>
      <c r="W335" s="161"/>
      <c r="X335" s="161"/>
      <c r="AG335" t="s">
        <v>186</v>
      </c>
    </row>
    <row r="336" spans="1:60" outlineLevel="1" x14ac:dyDescent="0.2">
      <c r="A336" s="168">
        <v>85</v>
      </c>
      <c r="B336" s="169" t="s">
        <v>669</v>
      </c>
      <c r="C336" s="182" t="s">
        <v>670</v>
      </c>
      <c r="D336" s="170" t="s">
        <v>383</v>
      </c>
      <c r="E336" s="171">
        <v>15.77</v>
      </c>
      <c r="F336" s="172"/>
      <c r="G336" s="173">
        <f>ROUND(E336*F336,2)</f>
        <v>0</v>
      </c>
      <c r="H336" s="158"/>
      <c r="I336" s="157">
        <f>ROUND(E336*H336,2)</f>
        <v>0</v>
      </c>
      <c r="J336" s="158"/>
      <c r="K336" s="157">
        <f>ROUND(E336*J336,2)</f>
        <v>0</v>
      </c>
      <c r="L336" s="157">
        <v>21</v>
      </c>
      <c r="M336" s="157">
        <f>G336*(1+L336/100)</f>
        <v>0</v>
      </c>
      <c r="N336" s="157">
        <v>5.2999999999999998E-4</v>
      </c>
      <c r="O336" s="157">
        <f>ROUND(E336*N336,2)</f>
        <v>0.01</v>
      </c>
      <c r="P336" s="157">
        <v>0</v>
      </c>
      <c r="Q336" s="157">
        <f>ROUND(E336*P336,2)</f>
        <v>0</v>
      </c>
      <c r="R336" s="157"/>
      <c r="S336" s="157" t="s">
        <v>321</v>
      </c>
      <c r="T336" s="157" t="s">
        <v>321</v>
      </c>
      <c r="U336" s="157">
        <v>0.17100000000000001</v>
      </c>
      <c r="V336" s="157">
        <f>ROUND(E336*U336,2)</f>
        <v>2.7</v>
      </c>
      <c r="W336" s="157"/>
      <c r="X336" s="157" t="s">
        <v>214</v>
      </c>
      <c r="Y336" s="147"/>
      <c r="Z336" s="147"/>
      <c r="AA336" s="147"/>
      <c r="AB336" s="147"/>
      <c r="AC336" s="147"/>
      <c r="AD336" s="147"/>
      <c r="AE336" s="147"/>
      <c r="AF336" s="147"/>
      <c r="AG336" s="147" t="s">
        <v>322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">
      <c r="A337" s="154"/>
      <c r="B337" s="155"/>
      <c r="C337" s="183" t="s">
        <v>671</v>
      </c>
      <c r="D337" s="159"/>
      <c r="E337" s="160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195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1" x14ac:dyDescent="0.2">
      <c r="A338" s="154"/>
      <c r="B338" s="155"/>
      <c r="C338" s="183" t="s">
        <v>363</v>
      </c>
      <c r="D338" s="159"/>
      <c r="E338" s="160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7"/>
      <c r="Z338" s="147"/>
      <c r="AA338" s="147"/>
      <c r="AB338" s="147"/>
      <c r="AC338" s="147"/>
      <c r="AD338" s="147"/>
      <c r="AE338" s="147"/>
      <c r="AF338" s="147"/>
      <c r="AG338" s="147" t="s">
        <v>195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1" x14ac:dyDescent="0.2">
      <c r="A339" s="154"/>
      <c r="B339" s="155"/>
      <c r="C339" s="183" t="s">
        <v>672</v>
      </c>
      <c r="D339" s="159"/>
      <c r="E339" s="160">
        <v>7.54</v>
      </c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7"/>
      <c r="Z339" s="147"/>
      <c r="AA339" s="147"/>
      <c r="AB339" s="147"/>
      <c r="AC339" s="147"/>
      <c r="AD339" s="147"/>
      <c r="AE339" s="147"/>
      <c r="AF339" s="147"/>
      <c r="AG339" s="147" t="s">
        <v>195</v>
      </c>
      <c r="AH339" s="147">
        <v>0</v>
      </c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1" x14ac:dyDescent="0.2">
      <c r="A340" s="154"/>
      <c r="B340" s="155"/>
      <c r="C340" s="183" t="s">
        <v>439</v>
      </c>
      <c r="D340" s="159"/>
      <c r="E340" s="160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7"/>
      <c r="Z340" s="147"/>
      <c r="AA340" s="147"/>
      <c r="AB340" s="147"/>
      <c r="AC340" s="147"/>
      <c r="AD340" s="147"/>
      <c r="AE340" s="147"/>
      <c r="AF340" s="147"/>
      <c r="AG340" s="147" t="s">
        <v>195</v>
      </c>
      <c r="AH340" s="147">
        <v>0</v>
      </c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">
      <c r="A341" s="154"/>
      <c r="B341" s="155"/>
      <c r="C341" s="183" t="s">
        <v>673</v>
      </c>
      <c r="D341" s="159"/>
      <c r="E341" s="160">
        <v>8.23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195</v>
      </c>
      <c r="AH341" s="147">
        <v>0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1" x14ac:dyDescent="0.2">
      <c r="A342" s="168">
        <v>86</v>
      </c>
      <c r="B342" s="169" t="s">
        <v>674</v>
      </c>
      <c r="C342" s="182" t="s">
        <v>675</v>
      </c>
      <c r="D342" s="170" t="s">
        <v>383</v>
      </c>
      <c r="E342" s="171">
        <v>16.243099999999998</v>
      </c>
      <c r="F342" s="172"/>
      <c r="G342" s="173">
        <f>ROUND(E342*F342,2)</f>
        <v>0</v>
      </c>
      <c r="H342" s="158"/>
      <c r="I342" s="157">
        <f>ROUND(E342*H342,2)</f>
        <v>0</v>
      </c>
      <c r="J342" s="158"/>
      <c r="K342" s="157">
        <f>ROUND(E342*J342,2)</f>
        <v>0</v>
      </c>
      <c r="L342" s="157">
        <v>21</v>
      </c>
      <c r="M342" s="157">
        <f>G342*(1+L342/100)</f>
        <v>0</v>
      </c>
      <c r="N342" s="157">
        <v>8.8000000000000003E-4</v>
      </c>
      <c r="O342" s="157">
        <f>ROUND(E342*N342,2)</f>
        <v>0.01</v>
      </c>
      <c r="P342" s="157">
        <v>0</v>
      </c>
      <c r="Q342" s="157">
        <f>ROUND(E342*P342,2)</f>
        <v>0</v>
      </c>
      <c r="R342" s="157" t="s">
        <v>676</v>
      </c>
      <c r="S342" s="157" t="s">
        <v>321</v>
      </c>
      <c r="T342" s="157" t="s">
        <v>321</v>
      </c>
      <c r="U342" s="157">
        <v>0</v>
      </c>
      <c r="V342" s="157">
        <f>ROUND(E342*U342,2)</f>
        <v>0</v>
      </c>
      <c r="W342" s="157"/>
      <c r="X342" s="157" t="s">
        <v>192</v>
      </c>
      <c r="Y342" s="147"/>
      <c r="Z342" s="147"/>
      <c r="AA342" s="147"/>
      <c r="AB342" s="147"/>
      <c r="AC342" s="147"/>
      <c r="AD342" s="147"/>
      <c r="AE342" s="147"/>
      <c r="AF342" s="147"/>
      <c r="AG342" s="147" t="s">
        <v>677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">
      <c r="A343" s="154"/>
      <c r="B343" s="155"/>
      <c r="C343" s="183" t="s">
        <v>671</v>
      </c>
      <c r="D343" s="159"/>
      <c r="E343" s="160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195</v>
      </c>
      <c r="AH343" s="147">
        <v>0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 x14ac:dyDescent="0.2">
      <c r="A344" s="154"/>
      <c r="B344" s="155"/>
      <c r="C344" s="183" t="s">
        <v>363</v>
      </c>
      <c r="D344" s="159"/>
      <c r="E344" s="160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7"/>
      <c r="Z344" s="147"/>
      <c r="AA344" s="147"/>
      <c r="AB344" s="147"/>
      <c r="AC344" s="147"/>
      <c r="AD344" s="147"/>
      <c r="AE344" s="147"/>
      <c r="AF344" s="147"/>
      <c r="AG344" s="147" t="s">
        <v>195</v>
      </c>
      <c r="AH344" s="147">
        <v>0</v>
      </c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1" x14ac:dyDescent="0.2">
      <c r="A345" s="154"/>
      <c r="B345" s="155"/>
      <c r="C345" s="183" t="s">
        <v>678</v>
      </c>
      <c r="D345" s="159"/>
      <c r="E345" s="160">
        <v>7.7662000000000004</v>
      </c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7"/>
      <c r="Z345" s="147"/>
      <c r="AA345" s="147"/>
      <c r="AB345" s="147"/>
      <c r="AC345" s="147"/>
      <c r="AD345" s="147"/>
      <c r="AE345" s="147"/>
      <c r="AF345" s="147"/>
      <c r="AG345" s="147" t="s">
        <v>195</v>
      </c>
      <c r="AH345" s="147">
        <v>0</v>
      </c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1" x14ac:dyDescent="0.2">
      <c r="A346" s="154"/>
      <c r="B346" s="155"/>
      <c r="C346" s="183" t="s">
        <v>439</v>
      </c>
      <c r="D346" s="159"/>
      <c r="E346" s="160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7"/>
      <c r="Z346" s="147"/>
      <c r="AA346" s="147"/>
      <c r="AB346" s="147"/>
      <c r="AC346" s="147"/>
      <c r="AD346" s="147"/>
      <c r="AE346" s="147"/>
      <c r="AF346" s="147"/>
      <c r="AG346" s="147" t="s">
        <v>195</v>
      </c>
      <c r="AH346" s="147">
        <v>0</v>
      </c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">
      <c r="A347" s="154"/>
      <c r="B347" s="155"/>
      <c r="C347" s="183" t="s">
        <v>679</v>
      </c>
      <c r="D347" s="159"/>
      <c r="E347" s="160">
        <v>8.4769000000000005</v>
      </c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195</v>
      </c>
      <c r="AH347" s="147">
        <v>0</v>
      </c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1" x14ac:dyDescent="0.2">
      <c r="A348" s="154">
        <v>87</v>
      </c>
      <c r="B348" s="155" t="s">
        <v>680</v>
      </c>
      <c r="C348" s="189" t="s">
        <v>681</v>
      </c>
      <c r="D348" s="156" t="s">
        <v>0</v>
      </c>
      <c r="E348" s="188"/>
      <c r="F348" s="158"/>
      <c r="G348" s="157">
        <f>ROUND(E348*F348,2)</f>
        <v>0</v>
      </c>
      <c r="H348" s="158"/>
      <c r="I348" s="157">
        <f>ROUND(E348*H348,2)</f>
        <v>0</v>
      </c>
      <c r="J348" s="158"/>
      <c r="K348" s="157">
        <f>ROUND(E348*J348,2)</f>
        <v>0</v>
      </c>
      <c r="L348" s="157">
        <v>21</v>
      </c>
      <c r="M348" s="157">
        <f>G348*(1+L348/100)</f>
        <v>0</v>
      </c>
      <c r="N348" s="157">
        <v>0</v>
      </c>
      <c r="O348" s="157">
        <f>ROUND(E348*N348,2)</f>
        <v>0</v>
      </c>
      <c r="P348" s="157">
        <v>0</v>
      </c>
      <c r="Q348" s="157">
        <f>ROUND(E348*P348,2)</f>
        <v>0</v>
      </c>
      <c r="R348" s="157"/>
      <c r="S348" s="157" t="s">
        <v>321</v>
      </c>
      <c r="T348" s="157" t="s">
        <v>321</v>
      </c>
      <c r="U348" s="157">
        <v>0</v>
      </c>
      <c r="V348" s="157">
        <f>ROUND(E348*U348,2)</f>
        <v>0</v>
      </c>
      <c r="W348" s="157"/>
      <c r="X348" s="157" t="s">
        <v>646</v>
      </c>
      <c r="Y348" s="147"/>
      <c r="Z348" s="147"/>
      <c r="AA348" s="147"/>
      <c r="AB348" s="147"/>
      <c r="AC348" s="147"/>
      <c r="AD348" s="147"/>
      <c r="AE348" s="147"/>
      <c r="AF348" s="147"/>
      <c r="AG348" s="147" t="s">
        <v>647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x14ac:dyDescent="0.2">
      <c r="A349" s="162" t="s">
        <v>185</v>
      </c>
      <c r="B349" s="163" t="s">
        <v>138</v>
      </c>
      <c r="C349" s="181" t="s">
        <v>139</v>
      </c>
      <c r="D349" s="164"/>
      <c r="E349" s="165"/>
      <c r="F349" s="166"/>
      <c r="G349" s="167">
        <f>SUMIF(AG350:AG416,"&lt;&gt;NOR",G350:G416)</f>
        <v>0</v>
      </c>
      <c r="H349" s="161"/>
      <c r="I349" s="161">
        <f>SUM(I350:I416)</f>
        <v>0</v>
      </c>
      <c r="J349" s="161"/>
      <c r="K349" s="161">
        <f>SUM(K350:K416)</f>
        <v>0</v>
      </c>
      <c r="L349" s="161"/>
      <c r="M349" s="161">
        <f>SUM(M350:M416)</f>
        <v>0</v>
      </c>
      <c r="N349" s="161"/>
      <c r="O349" s="161">
        <f>SUM(O350:O416)</f>
        <v>6.77</v>
      </c>
      <c r="P349" s="161"/>
      <c r="Q349" s="161">
        <f>SUM(Q350:Q416)</f>
        <v>0</v>
      </c>
      <c r="R349" s="161"/>
      <c r="S349" s="161"/>
      <c r="T349" s="161"/>
      <c r="U349" s="161"/>
      <c r="V349" s="161">
        <f>SUM(V350:V416)</f>
        <v>253.45000000000002</v>
      </c>
      <c r="W349" s="161"/>
      <c r="X349" s="161"/>
      <c r="AG349" t="s">
        <v>186</v>
      </c>
    </row>
    <row r="350" spans="1:60" outlineLevel="1" x14ac:dyDescent="0.2">
      <c r="A350" s="168">
        <v>88</v>
      </c>
      <c r="B350" s="169" t="s">
        <v>682</v>
      </c>
      <c r="C350" s="182" t="s">
        <v>683</v>
      </c>
      <c r="D350" s="170" t="s">
        <v>435</v>
      </c>
      <c r="E350" s="171">
        <v>388.1</v>
      </c>
      <c r="F350" s="172"/>
      <c r="G350" s="173">
        <f>ROUND(E350*F350,2)</f>
        <v>0</v>
      </c>
      <c r="H350" s="158"/>
      <c r="I350" s="157">
        <f>ROUND(E350*H350,2)</f>
        <v>0</v>
      </c>
      <c r="J350" s="158"/>
      <c r="K350" s="157">
        <f>ROUND(E350*J350,2)</f>
        <v>0</v>
      </c>
      <c r="L350" s="157">
        <v>21</v>
      </c>
      <c r="M350" s="157">
        <f>G350*(1+L350/100)</f>
        <v>0</v>
      </c>
      <c r="N350" s="157">
        <v>9.8999999999999999E-4</v>
      </c>
      <c r="O350" s="157">
        <f>ROUND(E350*N350,2)</f>
        <v>0.38</v>
      </c>
      <c r="P350" s="157">
        <v>0</v>
      </c>
      <c r="Q350" s="157">
        <f>ROUND(E350*P350,2)</f>
        <v>0</v>
      </c>
      <c r="R350" s="157"/>
      <c r="S350" s="157" t="s">
        <v>321</v>
      </c>
      <c r="T350" s="157" t="s">
        <v>321</v>
      </c>
      <c r="U350" s="157">
        <v>0.26200000000000001</v>
      </c>
      <c r="V350" s="157">
        <f>ROUND(E350*U350,2)</f>
        <v>101.68</v>
      </c>
      <c r="W350" s="157"/>
      <c r="X350" s="157" t="s">
        <v>214</v>
      </c>
      <c r="Y350" s="147"/>
      <c r="Z350" s="147"/>
      <c r="AA350" s="147"/>
      <c r="AB350" s="147"/>
      <c r="AC350" s="147"/>
      <c r="AD350" s="147"/>
      <c r="AE350" s="147"/>
      <c r="AF350" s="147"/>
      <c r="AG350" s="147" t="s">
        <v>322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1" x14ac:dyDescent="0.2">
      <c r="A351" s="154"/>
      <c r="B351" s="155"/>
      <c r="C351" s="183" t="s">
        <v>684</v>
      </c>
      <c r="D351" s="159"/>
      <c r="E351" s="160"/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195</v>
      </c>
      <c r="AH351" s="147">
        <v>0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">
      <c r="A352" s="154"/>
      <c r="B352" s="155"/>
      <c r="C352" s="183" t="s">
        <v>685</v>
      </c>
      <c r="D352" s="159"/>
      <c r="E352" s="160">
        <v>52.8</v>
      </c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195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">
      <c r="A353" s="154"/>
      <c r="B353" s="155"/>
      <c r="C353" s="183" t="s">
        <v>686</v>
      </c>
      <c r="D353" s="159"/>
      <c r="E353" s="160"/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7"/>
      <c r="Z353" s="147"/>
      <c r="AA353" s="147"/>
      <c r="AB353" s="147"/>
      <c r="AC353" s="147"/>
      <c r="AD353" s="147"/>
      <c r="AE353" s="147"/>
      <c r="AF353" s="147"/>
      <c r="AG353" s="147" t="s">
        <v>195</v>
      </c>
      <c r="AH353" s="147">
        <v>0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1" x14ac:dyDescent="0.2">
      <c r="A354" s="154"/>
      <c r="B354" s="155"/>
      <c r="C354" s="183" t="s">
        <v>687</v>
      </c>
      <c r="D354" s="159"/>
      <c r="E354" s="160">
        <v>183.6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195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">
      <c r="A355" s="154"/>
      <c r="B355" s="155"/>
      <c r="C355" s="183" t="s">
        <v>688</v>
      </c>
      <c r="D355" s="159"/>
      <c r="E355" s="160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195</v>
      </c>
      <c r="AH355" s="147">
        <v>0</v>
      </c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">
      <c r="A356" s="154"/>
      <c r="B356" s="155"/>
      <c r="C356" s="183" t="s">
        <v>689</v>
      </c>
      <c r="D356" s="159"/>
      <c r="E356" s="160">
        <v>64</v>
      </c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195</v>
      </c>
      <c r="AH356" s="147">
        <v>0</v>
      </c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">
      <c r="A357" s="154"/>
      <c r="B357" s="155"/>
      <c r="C357" s="183" t="s">
        <v>690</v>
      </c>
      <c r="D357" s="159"/>
      <c r="E357" s="160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7"/>
      <c r="Z357" s="147"/>
      <c r="AA357" s="147"/>
      <c r="AB357" s="147"/>
      <c r="AC357" s="147"/>
      <c r="AD357" s="147"/>
      <c r="AE357" s="147"/>
      <c r="AF357" s="147"/>
      <c r="AG357" s="147" t="s">
        <v>195</v>
      </c>
      <c r="AH357" s="147">
        <v>0</v>
      </c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1" x14ac:dyDescent="0.2">
      <c r="A358" s="154"/>
      <c r="B358" s="155"/>
      <c r="C358" s="183" t="s">
        <v>691</v>
      </c>
      <c r="D358" s="159"/>
      <c r="E358" s="160">
        <v>87.7</v>
      </c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195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1" x14ac:dyDescent="0.2">
      <c r="A359" s="168">
        <v>89</v>
      </c>
      <c r="B359" s="169" t="s">
        <v>692</v>
      </c>
      <c r="C359" s="182" t="s">
        <v>693</v>
      </c>
      <c r="D359" s="170" t="s">
        <v>435</v>
      </c>
      <c r="E359" s="171">
        <v>326.60000000000002</v>
      </c>
      <c r="F359" s="172"/>
      <c r="G359" s="173">
        <f>ROUND(E359*F359,2)</f>
        <v>0</v>
      </c>
      <c r="H359" s="158"/>
      <c r="I359" s="157">
        <f>ROUND(E359*H359,2)</f>
        <v>0</v>
      </c>
      <c r="J359" s="158"/>
      <c r="K359" s="157">
        <f>ROUND(E359*J359,2)</f>
        <v>0</v>
      </c>
      <c r="L359" s="157">
        <v>21</v>
      </c>
      <c r="M359" s="157">
        <f>G359*(1+L359/100)</f>
        <v>0</v>
      </c>
      <c r="N359" s="157">
        <v>9.8999999999999999E-4</v>
      </c>
      <c r="O359" s="157">
        <f>ROUND(E359*N359,2)</f>
        <v>0.32</v>
      </c>
      <c r="P359" s="157">
        <v>0</v>
      </c>
      <c r="Q359" s="157">
        <f>ROUND(E359*P359,2)</f>
        <v>0</v>
      </c>
      <c r="R359" s="157"/>
      <c r="S359" s="157" t="s">
        <v>321</v>
      </c>
      <c r="T359" s="157" t="s">
        <v>321</v>
      </c>
      <c r="U359" s="157">
        <v>0.36099999999999999</v>
      </c>
      <c r="V359" s="157">
        <f>ROUND(E359*U359,2)</f>
        <v>117.9</v>
      </c>
      <c r="W359" s="157"/>
      <c r="X359" s="157" t="s">
        <v>214</v>
      </c>
      <c r="Y359" s="147"/>
      <c r="Z359" s="147"/>
      <c r="AA359" s="147"/>
      <c r="AB359" s="147"/>
      <c r="AC359" s="147"/>
      <c r="AD359" s="147"/>
      <c r="AE359" s="147"/>
      <c r="AF359" s="147"/>
      <c r="AG359" s="147" t="s">
        <v>322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1" x14ac:dyDescent="0.2">
      <c r="A360" s="154"/>
      <c r="B360" s="155"/>
      <c r="C360" s="183" t="s">
        <v>694</v>
      </c>
      <c r="D360" s="159"/>
      <c r="E360" s="160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7"/>
      <c r="Z360" s="147"/>
      <c r="AA360" s="147"/>
      <c r="AB360" s="147"/>
      <c r="AC360" s="147"/>
      <c r="AD360" s="147"/>
      <c r="AE360" s="147"/>
      <c r="AF360" s="147"/>
      <c r="AG360" s="147" t="s">
        <v>195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">
      <c r="A361" s="154"/>
      <c r="B361" s="155"/>
      <c r="C361" s="183" t="s">
        <v>695</v>
      </c>
      <c r="D361" s="159"/>
      <c r="E361" s="160">
        <v>50.7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7"/>
      <c r="Z361" s="147"/>
      <c r="AA361" s="147"/>
      <c r="AB361" s="147"/>
      <c r="AC361" s="147"/>
      <c r="AD361" s="147"/>
      <c r="AE361" s="147"/>
      <c r="AF361" s="147"/>
      <c r="AG361" s="147" t="s">
        <v>195</v>
      </c>
      <c r="AH361" s="147">
        <v>0</v>
      </c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 x14ac:dyDescent="0.2">
      <c r="A362" s="154"/>
      <c r="B362" s="155"/>
      <c r="C362" s="183" t="s">
        <v>696</v>
      </c>
      <c r="D362" s="159"/>
      <c r="E362" s="160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7"/>
      <c r="Z362" s="147"/>
      <c r="AA362" s="147"/>
      <c r="AB362" s="147"/>
      <c r="AC362" s="147"/>
      <c r="AD362" s="147"/>
      <c r="AE362" s="147"/>
      <c r="AF362" s="147"/>
      <c r="AG362" s="147" t="s">
        <v>195</v>
      </c>
      <c r="AH362" s="147">
        <v>0</v>
      </c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 x14ac:dyDescent="0.2">
      <c r="A363" s="154"/>
      <c r="B363" s="155"/>
      <c r="C363" s="183" t="s">
        <v>697</v>
      </c>
      <c r="D363" s="159"/>
      <c r="E363" s="160">
        <v>234.5</v>
      </c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7"/>
      <c r="Z363" s="147"/>
      <c r="AA363" s="147"/>
      <c r="AB363" s="147"/>
      <c r="AC363" s="147"/>
      <c r="AD363" s="147"/>
      <c r="AE363" s="147"/>
      <c r="AF363" s="147"/>
      <c r="AG363" s="147" t="s">
        <v>195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 x14ac:dyDescent="0.2">
      <c r="A364" s="154"/>
      <c r="B364" s="155"/>
      <c r="C364" s="183" t="s">
        <v>698</v>
      </c>
      <c r="D364" s="159"/>
      <c r="E364" s="160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7"/>
      <c r="Z364" s="147"/>
      <c r="AA364" s="147"/>
      <c r="AB364" s="147"/>
      <c r="AC364" s="147"/>
      <c r="AD364" s="147"/>
      <c r="AE364" s="147"/>
      <c r="AF364" s="147"/>
      <c r="AG364" s="147" t="s">
        <v>195</v>
      </c>
      <c r="AH364" s="147">
        <v>0</v>
      </c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">
      <c r="A365" s="154"/>
      <c r="B365" s="155"/>
      <c r="C365" s="183" t="s">
        <v>699</v>
      </c>
      <c r="D365" s="159"/>
      <c r="E365" s="160">
        <v>19.8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7"/>
      <c r="Z365" s="147"/>
      <c r="AA365" s="147"/>
      <c r="AB365" s="147"/>
      <c r="AC365" s="147"/>
      <c r="AD365" s="147"/>
      <c r="AE365" s="147"/>
      <c r="AF365" s="147"/>
      <c r="AG365" s="147" t="s">
        <v>195</v>
      </c>
      <c r="AH365" s="147">
        <v>0</v>
      </c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">
      <c r="A366" s="154"/>
      <c r="B366" s="155"/>
      <c r="C366" s="183" t="s">
        <v>700</v>
      </c>
      <c r="D366" s="159"/>
      <c r="E366" s="160"/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7"/>
      <c r="Z366" s="147"/>
      <c r="AA366" s="147"/>
      <c r="AB366" s="147"/>
      <c r="AC366" s="147"/>
      <c r="AD366" s="147"/>
      <c r="AE366" s="147"/>
      <c r="AF366" s="147"/>
      <c r="AG366" s="147" t="s">
        <v>195</v>
      </c>
      <c r="AH366" s="147">
        <v>0</v>
      </c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54"/>
      <c r="B367" s="155"/>
      <c r="C367" s="183" t="s">
        <v>701</v>
      </c>
      <c r="D367" s="159"/>
      <c r="E367" s="160">
        <v>21.6</v>
      </c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7"/>
      <c r="Z367" s="147"/>
      <c r="AA367" s="147"/>
      <c r="AB367" s="147"/>
      <c r="AC367" s="147"/>
      <c r="AD367" s="147"/>
      <c r="AE367" s="147"/>
      <c r="AF367" s="147"/>
      <c r="AG367" s="147" t="s">
        <v>195</v>
      </c>
      <c r="AH367" s="147">
        <v>0</v>
      </c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ht="22.5" outlineLevel="1" x14ac:dyDescent="0.2">
      <c r="A368" s="168">
        <v>90</v>
      </c>
      <c r="B368" s="169" t="s">
        <v>702</v>
      </c>
      <c r="C368" s="182" t="s">
        <v>703</v>
      </c>
      <c r="D368" s="170" t="s">
        <v>383</v>
      </c>
      <c r="E368" s="171">
        <v>217.11</v>
      </c>
      <c r="F368" s="172"/>
      <c r="G368" s="173">
        <f>ROUND(E368*F368,2)</f>
        <v>0</v>
      </c>
      <c r="H368" s="158"/>
      <c r="I368" s="157">
        <f>ROUND(E368*H368,2)</f>
        <v>0</v>
      </c>
      <c r="J368" s="158"/>
      <c r="K368" s="157">
        <f>ROUND(E368*J368,2)</f>
        <v>0</v>
      </c>
      <c r="L368" s="157">
        <v>21</v>
      </c>
      <c r="M368" s="157">
        <f>G368*(1+L368/100)</f>
        <v>0</v>
      </c>
      <c r="N368" s="157">
        <v>4.0299999999999997E-3</v>
      </c>
      <c r="O368" s="157">
        <f>ROUND(E368*N368,2)</f>
        <v>0.87</v>
      </c>
      <c r="P368" s="157">
        <v>0</v>
      </c>
      <c r="Q368" s="157">
        <f>ROUND(E368*P368,2)</f>
        <v>0</v>
      </c>
      <c r="R368" s="157"/>
      <c r="S368" s="157" t="s">
        <v>321</v>
      </c>
      <c r="T368" s="157" t="s">
        <v>321</v>
      </c>
      <c r="U368" s="157">
        <v>0.156</v>
      </c>
      <c r="V368" s="157">
        <f>ROUND(E368*U368,2)</f>
        <v>33.869999999999997</v>
      </c>
      <c r="W368" s="157"/>
      <c r="X368" s="157" t="s">
        <v>214</v>
      </c>
      <c r="Y368" s="147"/>
      <c r="Z368" s="147"/>
      <c r="AA368" s="147"/>
      <c r="AB368" s="147"/>
      <c r="AC368" s="147"/>
      <c r="AD368" s="147"/>
      <c r="AE368" s="147"/>
      <c r="AF368" s="147"/>
      <c r="AG368" s="147" t="s">
        <v>322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1" x14ac:dyDescent="0.2">
      <c r="A369" s="154"/>
      <c r="B369" s="155"/>
      <c r="C369" s="183" t="s">
        <v>363</v>
      </c>
      <c r="D369" s="159"/>
      <c r="E369" s="160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7"/>
      <c r="Z369" s="147"/>
      <c r="AA369" s="147"/>
      <c r="AB369" s="147"/>
      <c r="AC369" s="147"/>
      <c r="AD369" s="147"/>
      <c r="AE369" s="147"/>
      <c r="AF369" s="147"/>
      <c r="AG369" s="147" t="s">
        <v>195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">
      <c r="A370" s="154"/>
      <c r="B370" s="155"/>
      <c r="C370" s="183" t="s">
        <v>704</v>
      </c>
      <c r="D370" s="159"/>
      <c r="E370" s="160">
        <v>130</v>
      </c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195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1" x14ac:dyDescent="0.2">
      <c r="A371" s="154"/>
      <c r="B371" s="155"/>
      <c r="C371" s="183" t="s">
        <v>439</v>
      </c>
      <c r="D371" s="159"/>
      <c r="E371" s="160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7"/>
      <c r="Z371" s="147"/>
      <c r="AA371" s="147"/>
      <c r="AB371" s="147"/>
      <c r="AC371" s="147"/>
      <c r="AD371" s="147"/>
      <c r="AE371" s="147"/>
      <c r="AF371" s="147"/>
      <c r="AG371" s="147" t="s">
        <v>195</v>
      </c>
      <c r="AH371" s="147">
        <v>0</v>
      </c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 x14ac:dyDescent="0.2">
      <c r="A372" s="154"/>
      <c r="B372" s="155"/>
      <c r="C372" s="183" t="s">
        <v>705</v>
      </c>
      <c r="D372" s="159"/>
      <c r="E372" s="160">
        <v>99.36</v>
      </c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7"/>
      <c r="Z372" s="147"/>
      <c r="AA372" s="147"/>
      <c r="AB372" s="147"/>
      <c r="AC372" s="147"/>
      <c r="AD372" s="147"/>
      <c r="AE372" s="147"/>
      <c r="AF372" s="147"/>
      <c r="AG372" s="147" t="s">
        <v>195</v>
      </c>
      <c r="AH372" s="147">
        <v>0</v>
      </c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">
      <c r="A373" s="154"/>
      <c r="B373" s="155"/>
      <c r="C373" s="183" t="s">
        <v>706</v>
      </c>
      <c r="D373" s="159"/>
      <c r="E373" s="160">
        <v>-12.25</v>
      </c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7"/>
      <c r="Z373" s="147"/>
      <c r="AA373" s="147"/>
      <c r="AB373" s="147"/>
      <c r="AC373" s="147"/>
      <c r="AD373" s="147"/>
      <c r="AE373" s="147"/>
      <c r="AF373" s="147"/>
      <c r="AG373" s="147" t="s">
        <v>195</v>
      </c>
      <c r="AH373" s="147">
        <v>0</v>
      </c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">
      <c r="A374" s="168">
        <v>91</v>
      </c>
      <c r="B374" s="169" t="s">
        <v>707</v>
      </c>
      <c r="C374" s="182" t="s">
        <v>708</v>
      </c>
      <c r="D374" s="170" t="s">
        <v>325</v>
      </c>
      <c r="E374" s="171">
        <v>10.445270000000001</v>
      </c>
      <c r="F374" s="172"/>
      <c r="G374" s="173">
        <f>ROUND(E374*F374,2)</f>
        <v>0</v>
      </c>
      <c r="H374" s="158"/>
      <c r="I374" s="157">
        <f>ROUND(E374*H374,2)</f>
        <v>0</v>
      </c>
      <c r="J374" s="158"/>
      <c r="K374" s="157">
        <f>ROUND(E374*J374,2)</f>
        <v>0</v>
      </c>
      <c r="L374" s="157">
        <v>21</v>
      </c>
      <c r="M374" s="157">
        <f>G374*(1+L374/100)</f>
        <v>0</v>
      </c>
      <c r="N374" s="157">
        <v>2.3570000000000001E-2</v>
      </c>
      <c r="O374" s="157">
        <f>ROUND(E374*N374,2)</f>
        <v>0.25</v>
      </c>
      <c r="P374" s="157">
        <v>0</v>
      </c>
      <c r="Q374" s="157">
        <f>ROUND(E374*P374,2)</f>
        <v>0</v>
      </c>
      <c r="R374" s="157"/>
      <c r="S374" s="157" t="s">
        <v>321</v>
      </c>
      <c r="T374" s="157" t="s">
        <v>321</v>
      </c>
      <c r="U374" s="157">
        <v>0</v>
      </c>
      <c r="V374" s="157">
        <f>ROUND(E374*U374,2)</f>
        <v>0</v>
      </c>
      <c r="W374" s="157"/>
      <c r="X374" s="157" t="s">
        <v>214</v>
      </c>
      <c r="Y374" s="147"/>
      <c r="Z374" s="147"/>
      <c r="AA374" s="147"/>
      <c r="AB374" s="147"/>
      <c r="AC374" s="147"/>
      <c r="AD374" s="147"/>
      <c r="AE374" s="147"/>
      <c r="AF374" s="147"/>
      <c r="AG374" s="147" t="s">
        <v>650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1" x14ac:dyDescent="0.2">
      <c r="A375" s="154"/>
      <c r="B375" s="155"/>
      <c r="C375" s="183" t="s">
        <v>694</v>
      </c>
      <c r="D375" s="159"/>
      <c r="E375" s="160"/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7"/>
      <c r="Z375" s="147"/>
      <c r="AA375" s="147"/>
      <c r="AB375" s="147"/>
      <c r="AC375" s="147"/>
      <c r="AD375" s="147"/>
      <c r="AE375" s="147"/>
      <c r="AF375" s="147"/>
      <c r="AG375" s="147" t="s">
        <v>195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1" x14ac:dyDescent="0.2">
      <c r="A376" s="154"/>
      <c r="B376" s="155"/>
      <c r="C376" s="183" t="s">
        <v>709</v>
      </c>
      <c r="D376" s="159"/>
      <c r="E376" s="160">
        <v>1.0707800000000001</v>
      </c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7"/>
      <c r="Z376" s="147"/>
      <c r="AA376" s="147"/>
      <c r="AB376" s="147"/>
      <c r="AC376" s="147"/>
      <c r="AD376" s="147"/>
      <c r="AE376" s="147"/>
      <c r="AF376" s="147"/>
      <c r="AG376" s="147" t="s">
        <v>195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 x14ac:dyDescent="0.2">
      <c r="A377" s="154"/>
      <c r="B377" s="155"/>
      <c r="C377" s="183" t="s">
        <v>684</v>
      </c>
      <c r="D377" s="159"/>
      <c r="E377" s="160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7"/>
      <c r="Z377" s="147"/>
      <c r="AA377" s="147"/>
      <c r="AB377" s="147"/>
      <c r="AC377" s="147"/>
      <c r="AD377" s="147"/>
      <c r="AE377" s="147"/>
      <c r="AF377" s="147"/>
      <c r="AG377" s="147" t="s">
        <v>195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1" x14ac:dyDescent="0.2">
      <c r="A378" s="154"/>
      <c r="B378" s="155"/>
      <c r="C378" s="183" t="s">
        <v>710</v>
      </c>
      <c r="D378" s="159"/>
      <c r="E378" s="160">
        <v>0.23232</v>
      </c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7"/>
      <c r="Z378" s="147"/>
      <c r="AA378" s="147"/>
      <c r="AB378" s="147"/>
      <c r="AC378" s="147"/>
      <c r="AD378" s="147"/>
      <c r="AE378" s="147"/>
      <c r="AF378" s="147"/>
      <c r="AG378" s="147" t="s">
        <v>195</v>
      </c>
      <c r="AH378" s="147">
        <v>0</v>
      </c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">
      <c r="A379" s="154"/>
      <c r="B379" s="155"/>
      <c r="C379" s="183" t="s">
        <v>686</v>
      </c>
      <c r="D379" s="159"/>
      <c r="E379" s="160"/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7"/>
      <c r="Z379" s="147"/>
      <c r="AA379" s="147"/>
      <c r="AB379" s="147"/>
      <c r="AC379" s="147"/>
      <c r="AD379" s="147"/>
      <c r="AE379" s="147"/>
      <c r="AF379" s="147"/>
      <c r="AG379" s="147" t="s">
        <v>195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1" x14ac:dyDescent="0.2">
      <c r="A380" s="154"/>
      <c r="B380" s="155"/>
      <c r="C380" s="183" t="s">
        <v>711</v>
      </c>
      <c r="D380" s="159"/>
      <c r="E380" s="160">
        <v>1.6964600000000001</v>
      </c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7"/>
      <c r="Z380" s="147"/>
      <c r="AA380" s="147"/>
      <c r="AB380" s="147"/>
      <c r="AC380" s="147"/>
      <c r="AD380" s="147"/>
      <c r="AE380" s="147"/>
      <c r="AF380" s="147"/>
      <c r="AG380" s="147" t="s">
        <v>195</v>
      </c>
      <c r="AH380" s="147">
        <v>0</v>
      </c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1" x14ac:dyDescent="0.2">
      <c r="A381" s="154"/>
      <c r="B381" s="155"/>
      <c r="C381" s="183" t="s">
        <v>688</v>
      </c>
      <c r="D381" s="159"/>
      <c r="E381" s="160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195</v>
      </c>
      <c r="AH381" s="147">
        <v>0</v>
      </c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1" x14ac:dyDescent="0.2">
      <c r="A382" s="154"/>
      <c r="B382" s="155"/>
      <c r="C382" s="183" t="s">
        <v>712</v>
      </c>
      <c r="D382" s="159"/>
      <c r="E382" s="160">
        <v>0.56320000000000003</v>
      </c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7"/>
      <c r="Z382" s="147"/>
      <c r="AA382" s="147"/>
      <c r="AB382" s="147"/>
      <c r="AC382" s="147"/>
      <c r="AD382" s="147"/>
      <c r="AE382" s="147"/>
      <c r="AF382" s="147"/>
      <c r="AG382" s="147" t="s">
        <v>195</v>
      </c>
      <c r="AH382" s="147">
        <v>0</v>
      </c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1" x14ac:dyDescent="0.2">
      <c r="A383" s="154"/>
      <c r="B383" s="155"/>
      <c r="C383" s="183" t="s">
        <v>690</v>
      </c>
      <c r="D383" s="159"/>
      <c r="E383" s="160"/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7"/>
      <c r="Z383" s="147"/>
      <c r="AA383" s="147"/>
      <c r="AB383" s="147"/>
      <c r="AC383" s="147"/>
      <c r="AD383" s="147"/>
      <c r="AE383" s="147"/>
      <c r="AF383" s="147"/>
      <c r="AG383" s="147" t="s">
        <v>195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54"/>
      <c r="B384" s="155"/>
      <c r="C384" s="183" t="s">
        <v>713</v>
      </c>
      <c r="D384" s="159"/>
      <c r="E384" s="160">
        <v>0.43219000000000002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7"/>
      <c r="Z384" s="147"/>
      <c r="AA384" s="147"/>
      <c r="AB384" s="147"/>
      <c r="AC384" s="147"/>
      <c r="AD384" s="147"/>
      <c r="AE384" s="147"/>
      <c r="AF384" s="147"/>
      <c r="AG384" s="147" t="s">
        <v>195</v>
      </c>
      <c r="AH384" s="147">
        <v>0</v>
      </c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1" x14ac:dyDescent="0.2">
      <c r="A385" s="154"/>
      <c r="B385" s="155"/>
      <c r="C385" s="183" t="s">
        <v>696</v>
      </c>
      <c r="D385" s="159"/>
      <c r="E385" s="160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7"/>
      <c r="Z385" s="147"/>
      <c r="AA385" s="147"/>
      <c r="AB385" s="147"/>
      <c r="AC385" s="147"/>
      <c r="AD385" s="147"/>
      <c r="AE385" s="147"/>
      <c r="AF385" s="147"/>
      <c r="AG385" s="147" t="s">
        <v>195</v>
      </c>
      <c r="AH385" s="147">
        <v>0</v>
      </c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1" x14ac:dyDescent="0.2">
      <c r="A386" s="154"/>
      <c r="B386" s="155"/>
      <c r="C386" s="183" t="s">
        <v>714</v>
      </c>
      <c r="D386" s="159"/>
      <c r="E386" s="160">
        <v>4.1272000000000002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7"/>
      <c r="Z386" s="147"/>
      <c r="AA386" s="147"/>
      <c r="AB386" s="147"/>
      <c r="AC386" s="147"/>
      <c r="AD386" s="147"/>
      <c r="AE386" s="147"/>
      <c r="AF386" s="147"/>
      <c r="AG386" s="147" t="s">
        <v>195</v>
      </c>
      <c r="AH386" s="147">
        <v>0</v>
      </c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1" x14ac:dyDescent="0.2">
      <c r="A387" s="154"/>
      <c r="B387" s="155"/>
      <c r="C387" s="183" t="s">
        <v>698</v>
      </c>
      <c r="D387" s="159"/>
      <c r="E387" s="160"/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7"/>
      <c r="Z387" s="147"/>
      <c r="AA387" s="147"/>
      <c r="AB387" s="147"/>
      <c r="AC387" s="147"/>
      <c r="AD387" s="147"/>
      <c r="AE387" s="147"/>
      <c r="AF387" s="147"/>
      <c r="AG387" s="147" t="s">
        <v>195</v>
      </c>
      <c r="AH387" s="147">
        <v>0</v>
      </c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1" x14ac:dyDescent="0.2">
      <c r="A388" s="154"/>
      <c r="B388" s="155"/>
      <c r="C388" s="183" t="s">
        <v>715</v>
      </c>
      <c r="D388" s="159"/>
      <c r="E388" s="160">
        <v>4.2689999999999999E-2</v>
      </c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7"/>
      <c r="Z388" s="147"/>
      <c r="AA388" s="147"/>
      <c r="AB388" s="147"/>
      <c r="AC388" s="147"/>
      <c r="AD388" s="147"/>
      <c r="AE388" s="147"/>
      <c r="AF388" s="147"/>
      <c r="AG388" s="147" t="s">
        <v>195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1" x14ac:dyDescent="0.2">
      <c r="A389" s="154"/>
      <c r="B389" s="155"/>
      <c r="C389" s="183" t="s">
        <v>700</v>
      </c>
      <c r="D389" s="159"/>
      <c r="E389" s="160"/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7"/>
      <c r="Z389" s="147"/>
      <c r="AA389" s="147"/>
      <c r="AB389" s="147"/>
      <c r="AC389" s="147"/>
      <c r="AD389" s="147"/>
      <c r="AE389" s="147"/>
      <c r="AF389" s="147"/>
      <c r="AG389" s="147" t="s">
        <v>195</v>
      </c>
      <c r="AH389" s="147">
        <v>0</v>
      </c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1" x14ac:dyDescent="0.2">
      <c r="A390" s="154"/>
      <c r="B390" s="155"/>
      <c r="C390" s="183" t="s">
        <v>716</v>
      </c>
      <c r="D390" s="159"/>
      <c r="E390" s="160">
        <v>0.53222000000000003</v>
      </c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7"/>
      <c r="Z390" s="147"/>
      <c r="AA390" s="147"/>
      <c r="AB390" s="147"/>
      <c r="AC390" s="147"/>
      <c r="AD390" s="147"/>
      <c r="AE390" s="147"/>
      <c r="AF390" s="147"/>
      <c r="AG390" s="147" t="s">
        <v>195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">
      <c r="A391" s="154"/>
      <c r="B391" s="155"/>
      <c r="C391" s="183" t="s">
        <v>717</v>
      </c>
      <c r="D391" s="159"/>
      <c r="E391" s="160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7"/>
      <c r="Z391" s="147"/>
      <c r="AA391" s="147"/>
      <c r="AB391" s="147"/>
      <c r="AC391" s="147"/>
      <c r="AD391" s="147"/>
      <c r="AE391" s="147"/>
      <c r="AF391" s="147"/>
      <c r="AG391" s="147" t="s">
        <v>195</v>
      </c>
      <c r="AH391" s="147">
        <v>0</v>
      </c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 x14ac:dyDescent="0.2">
      <c r="A392" s="154"/>
      <c r="B392" s="155"/>
      <c r="C392" s="183" t="s">
        <v>718</v>
      </c>
      <c r="D392" s="159"/>
      <c r="E392" s="160">
        <v>1.74821</v>
      </c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7"/>
      <c r="Z392" s="147"/>
      <c r="AA392" s="147"/>
      <c r="AB392" s="147"/>
      <c r="AC392" s="147"/>
      <c r="AD392" s="147"/>
      <c r="AE392" s="147"/>
      <c r="AF392" s="147"/>
      <c r="AG392" s="147" t="s">
        <v>195</v>
      </c>
      <c r="AH392" s="147">
        <v>0</v>
      </c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ht="22.5" outlineLevel="1" x14ac:dyDescent="0.2">
      <c r="A393" s="174">
        <v>92</v>
      </c>
      <c r="B393" s="175" t="s">
        <v>719</v>
      </c>
      <c r="C393" s="184" t="s">
        <v>720</v>
      </c>
      <c r="D393" s="176" t="s">
        <v>325</v>
      </c>
      <c r="E393" s="177">
        <v>10.445</v>
      </c>
      <c r="F393" s="178"/>
      <c r="G393" s="179">
        <f>ROUND(E393*F393,2)</f>
        <v>0</v>
      </c>
      <c r="H393" s="158"/>
      <c r="I393" s="157">
        <f>ROUND(E393*H393,2)</f>
        <v>0</v>
      </c>
      <c r="J393" s="158"/>
      <c r="K393" s="157">
        <f>ROUND(E393*J393,2)</f>
        <v>0</v>
      </c>
      <c r="L393" s="157">
        <v>21</v>
      </c>
      <c r="M393" s="157">
        <f>G393*(1+L393/100)</f>
        <v>0</v>
      </c>
      <c r="N393" s="157">
        <v>1.6500000000000001E-2</v>
      </c>
      <c r="O393" s="157">
        <f>ROUND(E393*N393,2)</f>
        <v>0.17</v>
      </c>
      <c r="P393" s="157">
        <v>0</v>
      </c>
      <c r="Q393" s="157">
        <f>ROUND(E393*P393,2)</f>
        <v>0</v>
      </c>
      <c r="R393" s="157"/>
      <c r="S393" s="157" t="s">
        <v>321</v>
      </c>
      <c r="T393" s="157" t="s">
        <v>321</v>
      </c>
      <c r="U393" s="157">
        <v>0</v>
      </c>
      <c r="V393" s="157">
        <f>ROUND(E393*U393,2)</f>
        <v>0</v>
      </c>
      <c r="W393" s="157"/>
      <c r="X393" s="157" t="s">
        <v>214</v>
      </c>
      <c r="Y393" s="147"/>
      <c r="Z393" s="147"/>
      <c r="AA393" s="147"/>
      <c r="AB393" s="147"/>
      <c r="AC393" s="147"/>
      <c r="AD393" s="147"/>
      <c r="AE393" s="147"/>
      <c r="AF393" s="147"/>
      <c r="AG393" s="147" t="s">
        <v>650</v>
      </c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1" x14ac:dyDescent="0.2">
      <c r="A394" s="168">
        <v>93</v>
      </c>
      <c r="B394" s="169" t="s">
        <v>721</v>
      </c>
      <c r="C394" s="182" t="s">
        <v>722</v>
      </c>
      <c r="D394" s="170" t="s">
        <v>462</v>
      </c>
      <c r="E394" s="171">
        <v>52.566670000000002</v>
      </c>
      <c r="F394" s="172"/>
      <c r="G394" s="173">
        <f>ROUND(E394*F394,2)</f>
        <v>0</v>
      </c>
      <c r="H394" s="158"/>
      <c r="I394" s="157">
        <f>ROUND(E394*H394,2)</f>
        <v>0</v>
      </c>
      <c r="J394" s="158"/>
      <c r="K394" s="157">
        <f>ROUND(E394*J394,2)</f>
        <v>0</v>
      </c>
      <c r="L394" s="157">
        <v>21</v>
      </c>
      <c r="M394" s="157">
        <f>G394*(1+L394/100)</f>
        <v>0</v>
      </c>
      <c r="N394" s="157">
        <v>0</v>
      </c>
      <c r="O394" s="157">
        <f>ROUND(E394*N394,2)</f>
        <v>0</v>
      </c>
      <c r="P394" s="157">
        <v>0</v>
      </c>
      <c r="Q394" s="157">
        <f>ROUND(E394*P394,2)</f>
        <v>0</v>
      </c>
      <c r="R394" s="157"/>
      <c r="S394" s="157" t="s">
        <v>190</v>
      </c>
      <c r="T394" s="157" t="s">
        <v>191</v>
      </c>
      <c r="U394" s="157">
        <v>0</v>
      </c>
      <c r="V394" s="157">
        <f>ROUND(E394*U394,2)</f>
        <v>0</v>
      </c>
      <c r="W394" s="157"/>
      <c r="X394" s="157" t="s">
        <v>214</v>
      </c>
      <c r="Y394" s="147"/>
      <c r="Z394" s="147"/>
      <c r="AA394" s="147"/>
      <c r="AB394" s="147"/>
      <c r="AC394" s="147"/>
      <c r="AD394" s="147"/>
      <c r="AE394" s="147"/>
      <c r="AF394" s="147"/>
      <c r="AG394" s="147" t="s">
        <v>322</v>
      </c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 x14ac:dyDescent="0.2">
      <c r="A395" s="154"/>
      <c r="B395" s="155"/>
      <c r="C395" s="183" t="s">
        <v>363</v>
      </c>
      <c r="D395" s="159"/>
      <c r="E395" s="160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7"/>
      <c r="Z395" s="147"/>
      <c r="AA395" s="147"/>
      <c r="AB395" s="147"/>
      <c r="AC395" s="147"/>
      <c r="AD395" s="147"/>
      <c r="AE395" s="147"/>
      <c r="AF395" s="147"/>
      <c r="AG395" s="147" t="s">
        <v>195</v>
      </c>
      <c r="AH395" s="147">
        <v>0</v>
      </c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1" x14ac:dyDescent="0.2">
      <c r="A396" s="154"/>
      <c r="B396" s="155"/>
      <c r="C396" s="183" t="s">
        <v>723</v>
      </c>
      <c r="D396" s="159"/>
      <c r="E396" s="160">
        <v>25.133330000000001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195</v>
      </c>
      <c r="AH396" s="147">
        <v>0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 x14ac:dyDescent="0.2">
      <c r="A397" s="154"/>
      <c r="B397" s="155"/>
      <c r="C397" s="183" t="s">
        <v>439</v>
      </c>
      <c r="D397" s="159"/>
      <c r="E397" s="160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7"/>
      <c r="Z397" s="147"/>
      <c r="AA397" s="147"/>
      <c r="AB397" s="147"/>
      <c r="AC397" s="147"/>
      <c r="AD397" s="147"/>
      <c r="AE397" s="147"/>
      <c r="AF397" s="147"/>
      <c r="AG397" s="147" t="s">
        <v>195</v>
      </c>
      <c r="AH397" s="147">
        <v>0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1" x14ac:dyDescent="0.2">
      <c r="A398" s="154"/>
      <c r="B398" s="155"/>
      <c r="C398" s="183" t="s">
        <v>724</v>
      </c>
      <c r="D398" s="159"/>
      <c r="E398" s="160">
        <v>27.433330000000002</v>
      </c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195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1" x14ac:dyDescent="0.2">
      <c r="A399" s="168">
        <v>94</v>
      </c>
      <c r="B399" s="169" t="s">
        <v>725</v>
      </c>
      <c r="C399" s="182" t="s">
        <v>726</v>
      </c>
      <c r="D399" s="170" t="s">
        <v>325</v>
      </c>
      <c r="E399" s="171">
        <v>8.6970700000000001</v>
      </c>
      <c r="F399" s="172"/>
      <c r="G399" s="173">
        <f>ROUND(E399*F399,2)</f>
        <v>0</v>
      </c>
      <c r="H399" s="158"/>
      <c r="I399" s="157">
        <f>ROUND(E399*H399,2)</f>
        <v>0</v>
      </c>
      <c r="J399" s="158"/>
      <c r="K399" s="157">
        <f>ROUND(E399*J399,2)</f>
        <v>0</v>
      </c>
      <c r="L399" s="157">
        <v>21</v>
      </c>
      <c r="M399" s="157">
        <f>G399*(1+L399/100)</f>
        <v>0</v>
      </c>
      <c r="N399" s="157">
        <v>0.55000000000000004</v>
      </c>
      <c r="O399" s="157">
        <f>ROUND(E399*N399,2)</f>
        <v>4.78</v>
      </c>
      <c r="P399" s="157">
        <v>0</v>
      </c>
      <c r="Q399" s="157">
        <f>ROUND(E399*P399,2)</f>
        <v>0</v>
      </c>
      <c r="R399" s="157" t="s">
        <v>676</v>
      </c>
      <c r="S399" s="157" t="s">
        <v>321</v>
      </c>
      <c r="T399" s="157" t="s">
        <v>321</v>
      </c>
      <c r="U399" s="157">
        <v>0</v>
      </c>
      <c r="V399" s="157">
        <f>ROUND(E399*U399,2)</f>
        <v>0</v>
      </c>
      <c r="W399" s="157"/>
      <c r="X399" s="157" t="s">
        <v>192</v>
      </c>
      <c r="Y399" s="147"/>
      <c r="Z399" s="147"/>
      <c r="AA399" s="147"/>
      <c r="AB399" s="147"/>
      <c r="AC399" s="147"/>
      <c r="AD399" s="147"/>
      <c r="AE399" s="147"/>
      <c r="AF399" s="147"/>
      <c r="AG399" s="147" t="s">
        <v>727</v>
      </c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 x14ac:dyDescent="0.2">
      <c r="A400" s="154"/>
      <c r="B400" s="155"/>
      <c r="C400" s="183" t="s">
        <v>694</v>
      </c>
      <c r="D400" s="159"/>
      <c r="E400" s="160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7"/>
      <c r="Z400" s="147"/>
      <c r="AA400" s="147"/>
      <c r="AB400" s="147"/>
      <c r="AC400" s="147"/>
      <c r="AD400" s="147"/>
      <c r="AE400" s="147"/>
      <c r="AF400" s="147"/>
      <c r="AG400" s="147" t="s">
        <v>195</v>
      </c>
      <c r="AH400" s="147">
        <v>0</v>
      </c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 x14ac:dyDescent="0.2">
      <c r="A401" s="154"/>
      <c r="B401" s="155"/>
      <c r="C401" s="183" t="s">
        <v>709</v>
      </c>
      <c r="D401" s="159"/>
      <c r="E401" s="160">
        <v>1.0707800000000001</v>
      </c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7"/>
      <c r="Z401" s="147"/>
      <c r="AA401" s="147"/>
      <c r="AB401" s="147"/>
      <c r="AC401" s="147"/>
      <c r="AD401" s="147"/>
      <c r="AE401" s="147"/>
      <c r="AF401" s="147"/>
      <c r="AG401" s="147" t="s">
        <v>195</v>
      </c>
      <c r="AH401" s="147">
        <v>0</v>
      </c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1" x14ac:dyDescent="0.2">
      <c r="A402" s="154"/>
      <c r="B402" s="155"/>
      <c r="C402" s="183" t="s">
        <v>684</v>
      </c>
      <c r="D402" s="159"/>
      <c r="E402" s="160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195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1" x14ac:dyDescent="0.2">
      <c r="A403" s="154"/>
      <c r="B403" s="155"/>
      <c r="C403" s="183" t="s">
        <v>710</v>
      </c>
      <c r="D403" s="159"/>
      <c r="E403" s="160">
        <v>0.23232</v>
      </c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195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1" x14ac:dyDescent="0.2">
      <c r="A404" s="154"/>
      <c r="B404" s="155"/>
      <c r="C404" s="183" t="s">
        <v>686</v>
      </c>
      <c r="D404" s="159"/>
      <c r="E404" s="160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7"/>
      <c r="Z404" s="147"/>
      <c r="AA404" s="147"/>
      <c r="AB404" s="147"/>
      <c r="AC404" s="147"/>
      <c r="AD404" s="147"/>
      <c r="AE404" s="147"/>
      <c r="AF404" s="147"/>
      <c r="AG404" s="147" t="s">
        <v>195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1" x14ac:dyDescent="0.2">
      <c r="A405" s="154"/>
      <c r="B405" s="155"/>
      <c r="C405" s="183" t="s">
        <v>711</v>
      </c>
      <c r="D405" s="159"/>
      <c r="E405" s="160">
        <v>1.6964600000000001</v>
      </c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7"/>
      <c r="Z405" s="147"/>
      <c r="AA405" s="147"/>
      <c r="AB405" s="147"/>
      <c r="AC405" s="147"/>
      <c r="AD405" s="147"/>
      <c r="AE405" s="147"/>
      <c r="AF405" s="147"/>
      <c r="AG405" s="147" t="s">
        <v>195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1" x14ac:dyDescent="0.2">
      <c r="A406" s="154"/>
      <c r="B406" s="155"/>
      <c r="C406" s="183" t="s">
        <v>688</v>
      </c>
      <c r="D406" s="159"/>
      <c r="E406" s="160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7"/>
      <c r="Z406" s="147"/>
      <c r="AA406" s="147"/>
      <c r="AB406" s="147"/>
      <c r="AC406" s="147"/>
      <c r="AD406" s="147"/>
      <c r="AE406" s="147"/>
      <c r="AF406" s="147"/>
      <c r="AG406" s="147" t="s">
        <v>195</v>
      </c>
      <c r="AH406" s="147">
        <v>0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 x14ac:dyDescent="0.2">
      <c r="A407" s="154"/>
      <c r="B407" s="155"/>
      <c r="C407" s="183" t="s">
        <v>712</v>
      </c>
      <c r="D407" s="159"/>
      <c r="E407" s="160">
        <v>0.56320000000000003</v>
      </c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195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 x14ac:dyDescent="0.2">
      <c r="A408" s="154"/>
      <c r="B408" s="155"/>
      <c r="C408" s="183" t="s">
        <v>690</v>
      </c>
      <c r="D408" s="159"/>
      <c r="E408" s="160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7"/>
      <c r="Z408" s="147"/>
      <c r="AA408" s="147"/>
      <c r="AB408" s="147"/>
      <c r="AC408" s="147"/>
      <c r="AD408" s="147"/>
      <c r="AE408" s="147"/>
      <c r="AF408" s="147"/>
      <c r="AG408" s="147" t="s">
        <v>195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 x14ac:dyDescent="0.2">
      <c r="A409" s="154"/>
      <c r="B409" s="155"/>
      <c r="C409" s="183" t="s">
        <v>713</v>
      </c>
      <c r="D409" s="159"/>
      <c r="E409" s="160">
        <v>0.43219000000000002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195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1" x14ac:dyDescent="0.2">
      <c r="A410" s="154"/>
      <c r="B410" s="155"/>
      <c r="C410" s="183" t="s">
        <v>696</v>
      </c>
      <c r="D410" s="159"/>
      <c r="E410" s="160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7"/>
      <c r="Z410" s="147"/>
      <c r="AA410" s="147"/>
      <c r="AB410" s="147"/>
      <c r="AC410" s="147"/>
      <c r="AD410" s="147"/>
      <c r="AE410" s="147"/>
      <c r="AF410" s="147"/>
      <c r="AG410" s="147" t="s">
        <v>195</v>
      </c>
      <c r="AH410" s="147">
        <v>0</v>
      </c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1" x14ac:dyDescent="0.2">
      <c r="A411" s="154"/>
      <c r="B411" s="155"/>
      <c r="C411" s="183" t="s">
        <v>714</v>
      </c>
      <c r="D411" s="159"/>
      <c r="E411" s="160">
        <v>4.1272000000000002</v>
      </c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7"/>
      <c r="Z411" s="147"/>
      <c r="AA411" s="147"/>
      <c r="AB411" s="147"/>
      <c r="AC411" s="147"/>
      <c r="AD411" s="147"/>
      <c r="AE411" s="147"/>
      <c r="AF411" s="147"/>
      <c r="AG411" s="147" t="s">
        <v>195</v>
      </c>
      <c r="AH411" s="147">
        <v>0</v>
      </c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1" x14ac:dyDescent="0.2">
      <c r="A412" s="154"/>
      <c r="B412" s="155"/>
      <c r="C412" s="183" t="s">
        <v>698</v>
      </c>
      <c r="D412" s="159"/>
      <c r="E412" s="160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195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1" x14ac:dyDescent="0.2">
      <c r="A413" s="154"/>
      <c r="B413" s="155"/>
      <c r="C413" s="183" t="s">
        <v>715</v>
      </c>
      <c r="D413" s="159"/>
      <c r="E413" s="160">
        <v>4.2689999999999999E-2</v>
      </c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7"/>
      <c r="Z413" s="147"/>
      <c r="AA413" s="147"/>
      <c r="AB413" s="147"/>
      <c r="AC413" s="147"/>
      <c r="AD413" s="147"/>
      <c r="AE413" s="147"/>
      <c r="AF413" s="147"/>
      <c r="AG413" s="147" t="s">
        <v>195</v>
      </c>
      <c r="AH413" s="147">
        <v>0</v>
      </c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">
      <c r="A414" s="154"/>
      <c r="B414" s="155"/>
      <c r="C414" s="183" t="s">
        <v>700</v>
      </c>
      <c r="D414" s="159"/>
      <c r="E414" s="160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195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1" x14ac:dyDescent="0.2">
      <c r="A415" s="154"/>
      <c r="B415" s="155"/>
      <c r="C415" s="183" t="s">
        <v>716</v>
      </c>
      <c r="D415" s="159"/>
      <c r="E415" s="160">
        <v>0.53222000000000003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7"/>
      <c r="Z415" s="147"/>
      <c r="AA415" s="147"/>
      <c r="AB415" s="147"/>
      <c r="AC415" s="147"/>
      <c r="AD415" s="147"/>
      <c r="AE415" s="147"/>
      <c r="AF415" s="147"/>
      <c r="AG415" s="147" t="s">
        <v>195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ht="22.5" outlineLevel="1" x14ac:dyDescent="0.2">
      <c r="A416" s="154">
        <v>95</v>
      </c>
      <c r="B416" s="155" t="s">
        <v>728</v>
      </c>
      <c r="C416" s="189" t="s">
        <v>729</v>
      </c>
      <c r="D416" s="156" t="s">
        <v>0</v>
      </c>
      <c r="E416" s="188"/>
      <c r="F416" s="158"/>
      <c r="G416" s="157">
        <f>ROUND(E416*F416,2)</f>
        <v>0</v>
      </c>
      <c r="H416" s="158"/>
      <c r="I416" s="157">
        <f>ROUND(E416*H416,2)</f>
        <v>0</v>
      </c>
      <c r="J416" s="158"/>
      <c r="K416" s="157">
        <f>ROUND(E416*J416,2)</f>
        <v>0</v>
      </c>
      <c r="L416" s="157">
        <v>21</v>
      </c>
      <c r="M416" s="157">
        <f>G416*(1+L416/100)</f>
        <v>0</v>
      </c>
      <c r="N416" s="157">
        <v>0</v>
      </c>
      <c r="O416" s="157">
        <f>ROUND(E416*N416,2)</f>
        <v>0</v>
      </c>
      <c r="P416" s="157">
        <v>0</v>
      </c>
      <c r="Q416" s="157">
        <f>ROUND(E416*P416,2)</f>
        <v>0</v>
      </c>
      <c r="R416" s="157"/>
      <c r="S416" s="157" t="s">
        <v>321</v>
      </c>
      <c r="T416" s="157" t="s">
        <v>321</v>
      </c>
      <c r="U416" s="157">
        <v>0</v>
      </c>
      <c r="V416" s="157">
        <f>ROUND(E416*U416,2)</f>
        <v>0</v>
      </c>
      <c r="W416" s="157"/>
      <c r="X416" s="157" t="s">
        <v>646</v>
      </c>
      <c r="Y416" s="147"/>
      <c r="Z416" s="147"/>
      <c r="AA416" s="147"/>
      <c r="AB416" s="147"/>
      <c r="AC416" s="147"/>
      <c r="AD416" s="147"/>
      <c r="AE416" s="147"/>
      <c r="AF416" s="147"/>
      <c r="AG416" s="147" t="s">
        <v>647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x14ac:dyDescent="0.2">
      <c r="A417" s="162" t="s">
        <v>185</v>
      </c>
      <c r="B417" s="163" t="s">
        <v>140</v>
      </c>
      <c r="C417" s="181" t="s">
        <v>141</v>
      </c>
      <c r="D417" s="164"/>
      <c r="E417" s="165"/>
      <c r="F417" s="166"/>
      <c r="G417" s="167">
        <f>SUMIF(AG418:AG431,"&lt;&gt;NOR",G418:G431)</f>
        <v>0</v>
      </c>
      <c r="H417" s="161"/>
      <c r="I417" s="161">
        <f>SUM(I418:I431)</f>
        <v>0</v>
      </c>
      <c r="J417" s="161"/>
      <c r="K417" s="161">
        <f>SUM(K418:K431)</f>
        <v>0</v>
      </c>
      <c r="L417" s="161"/>
      <c r="M417" s="161">
        <f>SUM(M418:M431)</f>
        <v>0</v>
      </c>
      <c r="N417" s="161"/>
      <c r="O417" s="161">
        <f>SUM(O418:O431)</f>
        <v>0.16999999999999998</v>
      </c>
      <c r="P417" s="161"/>
      <c r="Q417" s="161">
        <f>SUM(Q418:Q431)</f>
        <v>0</v>
      </c>
      <c r="R417" s="161"/>
      <c r="S417" s="161"/>
      <c r="T417" s="161"/>
      <c r="U417" s="161"/>
      <c r="V417" s="161">
        <f>SUM(V418:V431)</f>
        <v>17.96</v>
      </c>
      <c r="W417" s="161"/>
      <c r="X417" s="161"/>
      <c r="AG417" t="s">
        <v>186</v>
      </c>
    </row>
    <row r="418" spans="1:60" ht="22.5" outlineLevel="1" x14ac:dyDescent="0.2">
      <c r="A418" s="168">
        <v>96</v>
      </c>
      <c r="B418" s="169" t="s">
        <v>730</v>
      </c>
      <c r="C418" s="182" t="s">
        <v>731</v>
      </c>
      <c r="D418" s="170" t="s">
        <v>435</v>
      </c>
      <c r="E418" s="171">
        <v>15.2</v>
      </c>
      <c r="F418" s="172"/>
      <c r="G418" s="173">
        <f>ROUND(E418*F418,2)</f>
        <v>0</v>
      </c>
      <c r="H418" s="158"/>
      <c r="I418" s="157">
        <f>ROUND(E418*H418,2)</f>
        <v>0</v>
      </c>
      <c r="J418" s="158"/>
      <c r="K418" s="157">
        <f>ROUND(E418*J418,2)</f>
        <v>0</v>
      </c>
      <c r="L418" s="157">
        <v>21</v>
      </c>
      <c r="M418" s="157">
        <f>G418*(1+L418/100)</f>
        <v>0</v>
      </c>
      <c r="N418" s="157">
        <v>3.1700000000000001E-3</v>
      </c>
      <c r="O418" s="157">
        <f>ROUND(E418*N418,2)</f>
        <v>0.05</v>
      </c>
      <c r="P418" s="157">
        <v>0</v>
      </c>
      <c r="Q418" s="157">
        <f>ROUND(E418*P418,2)</f>
        <v>0</v>
      </c>
      <c r="R418" s="157"/>
      <c r="S418" s="157" t="s">
        <v>321</v>
      </c>
      <c r="T418" s="157" t="s">
        <v>321</v>
      </c>
      <c r="U418" s="157">
        <v>0.219</v>
      </c>
      <c r="V418" s="157">
        <f>ROUND(E418*U418,2)</f>
        <v>3.33</v>
      </c>
      <c r="W418" s="157"/>
      <c r="X418" s="157" t="s">
        <v>214</v>
      </c>
      <c r="Y418" s="147"/>
      <c r="Z418" s="147"/>
      <c r="AA418" s="147"/>
      <c r="AB418" s="147"/>
      <c r="AC418" s="147"/>
      <c r="AD418" s="147"/>
      <c r="AE418" s="147"/>
      <c r="AF418" s="147"/>
      <c r="AG418" s="147" t="s">
        <v>322</v>
      </c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1" x14ac:dyDescent="0.2">
      <c r="A419" s="154"/>
      <c r="B419" s="155"/>
      <c r="C419" s="183" t="s">
        <v>732</v>
      </c>
      <c r="D419" s="159"/>
      <c r="E419" s="160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7"/>
      <c r="Z419" s="147"/>
      <c r="AA419" s="147"/>
      <c r="AB419" s="147"/>
      <c r="AC419" s="147"/>
      <c r="AD419" s="147"/>
      <c r="AE419" s="147"/>
      <c r="AF419" s="147"/>
      <c r="AG419" s="147" t="s">
        <v>195</v>
      </c>
      <c r="AH419" s="147">
        <v>0</v>
      </c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1" x14ac:dyDescent="0.2">
      <c r="A420" s="154"/>
      <c r="B420" s="155"/>
      <c r="C420" s="183" t="s">
        <v>733</v>
      </c>
      <c r="D420" s="159"/>
      <c r="E420" s="160">
        <v>15.2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195</v>
      </c>
      <c r="AH420" s="147">
        <v>0</v>
      </c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ht="22.5" outlineLevel="1" x14ac:dyDescent="0.2">
      <c r="A421" s="168">
        <v>97</v>
      </c>
      <c r="B421" s="169" t="s">
        <v>734</v>
      </c>
      <c r="C421" s="182" t="s">
        <v>735</v>
      </c>
      <c r="D421" s="170" t="s">
        <v>435</v>
      </c>
      <c r="E421" s="171">
        <v>48.4</v>
      </c>
      <c r="F421" s="172"/>
      <c r="G421" s="173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57">
        <v>2.3999999999999998E-3</v>
      </c>
      <c r="O421" s="157">
        <f>ROUND(E421*N421,2)</f>
        <v>0.12</v>
      </c>
      <c r="P421" s="157">
        <v>0</v>
      </c>
      <c r="Q421" s="157">
        <f>ROUND(E421*P421,2)</f>
        <v>0</v>
      </c>
      <c r="R421" s="157"/>
      <c r="S421" s="157" t="s">
        <v>321</v>
      </c>
      <c r="T421" s="157" t="s">
        <v>321</v>
      </c>
      <c r="U421" s="157">
        <v>0.26</v>
      </c>
      <c r="V421" s="157">
        <f>ROUND(E421*U421,2)</f>
        <v>12.58</v>
      </c>
      <c r="W421" s="157"/>
      <c r="X421" s="157" t="s">
        <v>214</v>
      </c>
      <c r="Y421" s="147"/>
      <c r="Z421" s="147"/>
      <c r="AA421" s="147"/>
      <c r="AB421" s="147"/>
      <c r="AC421" s="147"/>
      <c r="AD421" s="147"/>
      <c r="AE421" s="147"/>
      <c r="AF421" s="147"/>
      <c r="AG421" s="147" t="s">
        <v>322</v>
      </c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">
      <c r="A422" s="154"/>
      <c r="B422" s="155"/>
      <c r="C422" s="183" t="s">
        <v>736</v>
      </c>
      <c r="D422" s="159"/>
      <c r="E422" s="160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195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1" x14ac:dyDescent="0.2">
      <c r="A423" s="154"/>
      <c r="B423" s="155"/>
      <c r="C423" s="183" t="s">
        <v>737</v>
      </c>
      <c r="D423" s="159"/>
      <c r="E423" s="160">
        <v>22.4</v>
      </c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7"/>
      <c r="Z423" s="147"/>
      <c r="AA423" s="147"/>
      <c r="AB423" s="147"/>
      <c r="AC423" s="147"/>
      <c r="AD423" s="147"/>
      <c r="AE423" s="147"/>
      <c r="AF423" s="147"/>
      <c r="AG423" s="147" t="s">
        <v>195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1" x14ac:dyDescent="0.2">
      <c r="A424" s="154"/>
      <c r="B424" s="155"/>
      <c r="C424" s="183" t="s">
        <v>738</v>
      </c>
      <c r="D424" s="159"/>
      <c r="E424" s="160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7"/>
      <c r="Z424" s="147"/>
      <c r="AA424" s="147"/>
      <c r="AB424" s="147"/>
      <c r="AC424" s="147"/>
      <c r="AD424" s="147"/>
      <c r="AE424" s="147"/>
      <c r="AF424" s="147"/>
      <c r="AG424" s="147" t="s">
        <v>195</v>
      </c>
      <c r="AH424" s="147">
        <v>0</v>
      </c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1" x14ac:dyDescent="0.2">
      <c r="A425" s="154"/>
      <c r="B425" s="155"/>
      <c r="C425" s="183" t="s">
        <v>737</v>
      </c>
      <c r="D425" s="159"/>
      <c r="E425" s="160">
        <v>22.4</v>
      </c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7"/>
      <c r="Z425" s="147"/>
      <c r="AA425" s="147"/>
      <c r="AB425" s="147"/>
      <c r="AC425" s="147"/>
      <c r="AD425" s="147"/>
      <c r="AE425" s="147"/>
      <c r="AF425" s="147"/>
      <c r="AG425" s="147" t="s">
        <v>195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1" x14ac:dyDescent="0.2">
      <c r="A426" s="154"/>
      <c r="B426" s="155"/>
      <c r="C426" s="183" t="s">
        <v>739</v>
      </c>
      <c r="D426" s="159"/>
      <c r="E426" s="160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7"/>
      <c r="Z426" s="147"/>
      <c r="AA426" s="147"/>
      <c r="AB426" s="147"/>
      <c r="AC426" s="147"/>
      <c r="AD426" s="147"/>
      <c r="AE426" s="147"/>
      <c r="AF426" s="147"/>
      <c r="AG426" s="147" t="s">
        <v>195</v>
      </c>
      <c r="AH426" s="147">
        <v>0</v>
      </c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1" x14ac:dyDescent="0.2">
      <c r="A427" s="154"/>
      <c r="B427" s="155"/>
      <c r="C427" s="183" t="s">
        <v>740</v>
      </c>
      <c r="D427" s="159"/>
      <c r="E427" s="160">
        <v>3.6</v>
      </c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7"/>
      <c r="Z427" s="147"/>
      <c r="AA427" s="147"/>
      <c r="AB427" s="147"/>
      <c r="AC427" s="147"/>
      <c r="AD427" s="147"/>
      <c r="AE427" s="147"/>
      <c r="AF427" s="147"/>
      <c r="AG427" s="147" t="s">
        <v>195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1" x14ac:dyDescent="0.2">
      <c r="A428" s="168">
        <v>98</v>
      </c>
      <c r="B428" s="169" t="s">
        <v>741</v>
      </c>
      <c r="C428" s="182" t="s">
        <v>742</v>
      </c>
      <c r="D428" s="170" t="s">
        <v>462</v>
      </c>
      <c r="E428" s="171">
        <v>5</v>
      </c>
      <c r="F428" s="172"/>
      <c r="G428" s="173">
        <f>ROUND(E428*F428,2)</f>
        <v>0</v>
      </c>
      <c r="H428" s="158"/>
      <c r="I428" s="157">
        <f>ROUND(E428*H428,2)</f>
        <v>0</v>
      </c>
      <c r="J428" s="158"/>
      <c r="K428" s="157">
        <f>ROUND(E428*J428,2)</f>
        <v>0</v>
      </c>
      <c r="L428" s="157">
        <v>21</v>
      </c>
      <c r="M428" s="157">
        <f>G428*(1+L428/100)</f>
        <v>0</v>
      </c>
      <c r="N428" s="157">
        <v>4.0000000000000002E-4</v>
      </c>
      <c r="O428" s="157">
        <f>ROUND(E428*N428,2)</f>
        <v>0</v>
      </c>
      <c r="P428" s="157">
        <v>0</v>
      </c>
      <c r="Q428" s="157">
        <f>ROUND(E428*P428,2)</f>
        <v>0</v>
      </c>
      <c r="R428" s="157"/>
      <c r="S428" s="157" t="s">
        <v>321</v>
      </c>
      <c r="T428" s="157" t="s">
        <v>321</v>
      </c>
      <c r="U428" s="157">
        <v>0.41</v>
      </c>
      <c r="V428" s="157">
        <f>ROUND(E428*U428,2)</f>
        <v>2.0499999999999998</v>
      </c>
      <c r="W428" s="157"/>
      <c r="X428" s="157" t="s">
        <v>214</v>
      </c>
      <c r="Y428" s="147"/>
      <c r="Z428" s="147"/>
      <c r="AA428" s="147"/>
      <c r="AB428" s="147"/>
      <c r="AC428" s="147"/>
      <c r="AD428" s="147"/>
      <c r="AE428" s="147"/>
      <c r="AF428" s="147"/>
      <c r="AG428" s="147" t="s">
        <v>322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1" x14ac:dyDescent="0.2">
      <c r="A429" s="154"/>
      <c r="B429" s="155"/>
      <c r="C429" s="183" t="s">
        <v>743</v>
      </c>
      <c r="D429" s="159"/>
      <c r="E429" s="160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7"/>
      <c r="Z429" s="147"/>
      <c r="AA429" s="147"/>
      <c r="AB429" s="147"/>
      <c r="AC429" s="147"/>
      <c r="AD429" s="147"/>
      <c r="AE429" s="147"/>
      <c r="AF429" s="147"/>
      <c r="AG429" s="147" t="s">
        <v>195</v>
      </c>
      <c r="AH429" s="147">
        <v>0</v>
      </c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1" x14ac:dyDescent="0.2">
      <c r="A430" s="154"/>
      <c r="B430" s="155"/>
      <c r="C430" s="183" t="s">
        <v>118</v>
      </c>
      <c r="D430" s="159"/>
      <c r="E430" s="160">
        <v>5</v>
      </c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7"/>
      <c r="Z430" s="147"/>
      <c r="AA430" s="147"/>
      <c r="AB430" s="147"/>
      <c r="AC430" s="147"/>
      <c r="AD430" s="147"/>
      <c r="AE430" s="147"/>
      <c r="AF430" s="147"/>
      <c r="AG430" s="147" t="s">
        <v>195</v>
      </c>
      <c r="AH430" s="147">
        <v>0</v>
      </c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1" x14ac:dyDescent="0.2">
      <c r="A431" s="154">
        <v>99</v>
      </c>
      <c r="B431" s="155" t="s">
        <v>744</v>
      </c>
      <c r="C431" s="189" t="s">
        <v>745</v>
      </c>
      <c r="D431" s="156" t="s">
        <v>0</v>
      </c>
      <c r="E431" s="188"/>
      <c r="F431" s="158"/>
      <c r="G431" s="157">
        <f>ROUND(E431*F431,2)</f>
        <v>0</v>
      </c>
      <c r="H431" s="158"/>
      <c r="I431" s="157">
        <f>ROUND(E431*H431,2)</f>
        <v>0</v>
      </c>
      <c r="J431" s="158"/>
      <c r="K431" s="157">
        <f>ROUND(E431*J431,2)</f>
        <v>0</v>
      </c>
      <c r="L431" s="157">
        <v>21</v>
      </c>
      <c r="M431" s="157">
        <f>G431*(1+L431/100)</f>
        <v>0</v>
      </c>
      <c r="N431" s="157">
        <v>0</v>
      </c>
      <c r="O431" s="157">
        <f>ROUND(E431*N431,2)</f>
        <v>0</v>
      </c>
      <c r="P431" s="157">
        <v>0</v>
      </c>
      <c r="Q431" s="157">
        <f>ROUND(E431*P431,2)</f>
        <v>0</v>
      </c>
      <c r="R431" s="157"/>
      <c r="S431" s="157" t="s">
        <v>321</v>
      </c>
      <c r="T431" s="157" t="s">
        <v>321</v>
      </c>
      <c r="U431" s="157">
        <v>0</v>
      </c>
      <c r="V431" s="157">
        <f>ROUND(E431*U431,2)</f>
        <v>0</v>
      </c>
      <c r="W431" s="157"/>
      <c r="X431" s="157" t="s">
        <v>646</v>
      </c>
      <c r="Y431" s="147"/>
      <c r="Z431" s="147"/>
      <c r="AA431" s="147"/>
      <c r="AB431" s="147"/>
      <c r="AC431" s="147"/>
      <c r="AD431" s="147"/>
      <c r="AE431" s="147"/>
      <c r="AF431" s="147"/>
      <c r="AG431" s="147" t="s">
        <v>647</v>
      </c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x14ac:dyDescent="0.2">
      <c r="A432" s="162" t="s">
        <v>185</v>
      </c>
      <c r="B432" s="163" t="s">
        <v>142</v>
      </c>
      <c r="C432" s="181" t="s">
        <v>143</v>
      </c>
      <c r="D432" s="164"/>
      <c r="E432" s="165"/>
      <c r="F432" s="166"/>
      <c r="G432" s="167">
        <f>SUMIF(AG433:AG438,"&lt;&gt;NOR",G433:G438)</f>
        <v>0</v>
      </c>
      <c r="H432" s="161"/>
      <c r="I432" s="161">
        <f>SUM(I433:I438)</f>
        <v>0</v>
      </c>
      <c r="J432" s="161"/>
      <c r="K432" s="161">
        <f>SUM(K433:K438)</f>
        <v>0</v>
      </c>
      <c r="L432" s="161"/>
      <c r="M432" s="161">
        <f>SUM(M433:M438)</f>
        <v>0</v>
      </c>
      <c r="N432" s="161"/>
      <c r="O432" s="161">
        <f>SUM(O433:O438)</f>
        <v>10.11</v>
      </c>
      <c r="P432" s="161"/>
      <c r="Q432" s="161">
        <f>SUM(Q433:Q438)</f>
        <v>0</v>
      </c>
      <c r="R432" s="161"/>
      <c r="S432" s="161"/>
      <c r="T432" s="161"/>
      <c r="U432" s="161"/>
      <c r="V432" s="161">
        <f>SUM(V433:V438)</f>
        <v>141.52000000000001</v>
      </c>
      <c r="W432" s="161"/>
      <c r="X432" s="161"/>
      <c r="AG432" t="s">
        <v>186</v>
      </c>
    </row>
    <row r="433" spans="1:60" ht="33.75" outlineLevel="1" x14ac:dyDescent="0.2">
      <c r="A433" s="168">
        <v>100</v>
      </c>
      <c r="B433" s="169" t="s">
        <v>746</v>
      </c>
      <c r="C433" s="182" t="s">
        <v>747</v>
      </c>
      <c r="D433" s="170" t="s">
        <v>383</v>
      </c>
      <c r="E433" s="171">
        <v>217.11</v>
      </c>
      <c r="F433" s="172"/>
      <c r="G433" s="173">
        <f>ROUND(E433*F433,2)</f>
        <v>0</v>
      </c>
      <c r="H433" s="158"/>
      <c r="I433" s="157">
        <f>ROUND(E433*H433,2)</f>
        <v>0</v>
      </c>
      <c r="J433" s="158"/>
      <c r="K433" s="157">
        <f>ROUND(E433*J433,2)</f>
        <v>0</v>
      </c>
      <c r="L433" s="157">
        <v>21</v>
      </c>
      <c r="M433" s="157">
        <f>G433*(1+L433/100)</f>
        <v>0</v>
      </c>
      <c r="N433" s="157">
        <v>4.6580000000000003E-2</v>
      </c>
      <c r="O433" s="157">
        <f>ROUND(E433*N433,2)</f>
        <v>10.11</v>
      </c>
      <c r="P433" s="157">
        <v>0</v>
      </c>
      <c r="Q433" s="157">
        <f>ROUND(E433*P433,2)</f>
        <v>0</v>
      </c>
      <c r="R433" s="157"/>
      <c r="S433" s="157" t="s">
        <v>321</v>
      </c>
      <c r="T433" s="157" t="s">
        <v>321</v>
      </c>
      <c r="U433" s="157">
        <v>0.65181999999999995</v>
      </c>
      <c r="V433" s="157">
        <f>ROUND(E433*U433,2)</f>
        <v>141.52000000000001</v>
      </c>
      <c r="W433" s="157"/>
      <c r="X433" s="157" t="s">
        <v>347</v>
      </c>
      <c r="Y433" s="147"/>
      <c r="Z433" s="147"/>
      <c r="AA433" s="147"/>
      <c r="AB433" s="147"/>
      <c r="AC433" s="147"/>
      <c r="AD433" s="147"/>
      <c r="AE433" s="147"/>
      <c r="AF433" s="147"/>
      <c r="AG433" s="147" t="s">
        <v>348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 x14ac:dyDescent="0.2">
      <c r="A434" s="154"/>
      <c r="B434" s="155"/>
      <c r="C434" s="183" t="s">
        <v>363</v>
      </c>
      <c r="D434" s="159"/>
      <c r="E434" s="160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7"/>
      <c r="Z434" s="147"/>
      <c r="AA434" s="147"/>
      <c r="AB434" s="147"/>
      <c r="AC434" s="147"/>
      <c r="AD434" s="147"/>
      <c r="AE434" s="147"/>
      <c r="AF434" s="147"/>
      <c r="AG434" s="147" t="s">
        <v>195</v>
      </c>
      <c r="AH434" s="147">
        <v>0</v>
      </c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1" x14ac:dyDescent="0.2">
      <c r="A435" s="154"/>
      <c r="B435" s="155"/>
      <c r="C435" s="183" t="s">
        <v>704</v>
      </c>
      <c r="D435" s="159"/>
      <c r="E435" s="160">
        <v>130</v>
      </c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7"/>
      <c r="Z435" s="147"/>
      <c r="AA435" s="147"/>
      <c r="AB435" s="147"/>
      <c r="AC435" s="147"/>
      <c r="AD435" s="147"/>
      <c r="AE435" s="147"/>
      <c r="AF435" s="147"/>
      <c r="AG435" s="147" t="s">
        <v>195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1" x14ac:dyDescent="0.2">
      <c r="A436" s="154"/>
      <c r="B436" s="155"/>
      <c r="C436" s="183" t="s">
        <v>439</v>
      </c>
      <c r="D436" s="159"/>
      <c r="E436" s="160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7"/>
      <c r="Z436" s="147"/>
      <c r="AA436" s="147"/>
      <c r="AB436" s="147"/>
      <c r="AC436" s="147"/>
      <c r="AD436" s="147"/>
      <c r="AE436" s="147"/>
      <c r="AF436" s="147"/>
      <c r="AG436" s="147" t="s">
        <v>195</v>
      </c>
      <c r="AH436" s="147">
        <v>0</v>
      </c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1" x14ac:dyDescent="0.2">
      <c r="A437" s="154"/>
      <c r="B437" s="155"/>
      <c r="C437" s="183" t="s">
        <v>705</v>
      </c>
      <c r="D437" s="159"/>
      <c r="E437" s="160">
        <v>99.36</v>
      </c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7"/>
      <c r="Z437" s="147"/>
      <c r="AA437" s="147"/>
      <c r="AB437" s="147"/>
      <c r="AC437" s="147"/>
      <c r="AD437" s="147"/>
      <c r="AE437" s="147"/>
      <c r="AF437" s="147"/>
      <c r="AG437" s="147" t="s">
        <v>195</v>
      </c>
      <c r="AH437" s="147">
        <v>0</v>
      </c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1" x14ac:dyDescent="0.2">
      <c r="A438" s="154"/>
      <c r="B438" s="155"/>
      <c r="C438" s="183" t="s">
        <v>706</v>
      </c>
      <c r="D438" s="159"/>
      <c r="E438" s="160">
        <v>-12.25</v>
      </c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7"/>
      <c r="Z438" s="147"/>
      <c r="AA438" s="147"/>
      <c r="AB438" s="147"/>
      <c r="AC438" s="147"/>
      <c r="AD438" s="147"/>
      <c r="AE438" s="147"/>
      <c r="AF438" s="147"/>
      <c r="AG438" s="147" t="s">
        <v>195</v>
      </c>
      <c r="AH438" s="147">
        <v>0</v>
      </c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x14ac:dyDescent="0.2">
      <c r="A439" s="162" t="s">
        <v>185</v>
      </c>
      <c r="B439" s="163" t="s">
        <v>144</v>
      </c>
      <c r="C439" s="181" t="s">
        <v>145</v>
      </c>
      <c r="D439" s="164"/>
      <c r="E439" s="165"/>
      <c r="F439" s="166"/>
      <c r="G439" s="167">
        <f>SUMIF(AG440:AG451,"&lt;&gt;NOR",G440:G451)</f>
        <v>0</v>
      </c>
      <c r="H439" s="161"/>
      <c r="I439" s="161">
        <f>SUM(I440:I451)</f>
        <v>0</v>
      </c>
      <c r="J439" s="161"/>
      <c r="K439" s="161">
        <f>SUM(K440:K451)</f>
        <v>0</v>
      </c>
      <c r="L439" s="161"/>
      <c r="M439" s="161">
        <f>SUM(M440:M451)</f>
        <v>0</v>
      </c>
      <c r="N439" s="161"/>
      <c r="O439" s="161">
        <f>SUM(O440:O451)</f>
        <v>0</v>
      </c>
      <c r="P439" s="161"/>
      <c r="Q439" s="161">
        <f>SUM(Q440:Q451)</f>
        <v>0</v>
      </c>
      <c r="R439" s="161"/>
      <c r="S439" s="161"/>
      <c r="T439" s="161"/>
      <c r="U439" s="161"/>
      <c r="V439" s="161">
        <f>SUM(V440:V451)</f>
        <v>0</v>
      </c>
      <c r="W439" s="161"/>
      <c r="X439" s="161"/>
      <c r="AG439" t="s">
        <v>186</v>
      </c>
    </row>
    <row r="440" spans="1:60" ht="22.5" outlineLevel="1" x14ac:dyDescent="0.2">
      <c r="A440" s="174">
        <v>101</v>
      </c>
      <c r="B440" s="175" t="s">
        <v>748</v>
      </c>
      <c r="C440" s="184" t="s">
        <v>749</v>
      </c>
      <c r="D440" s="176" t="s">
        <v>462</v>
      </c>
      <c r="E440" s="177">
        <v>1</v>
      </c>
      <c r="F440" s="178"/>
      <c r="G440" s="179">
        <f t="shared" ref="G440:G451" si="14">ROUND(E440*F440,2)</f>
        <v>0</v>
      </c>
      <c r="H440" s="158"/>
      <c r="I440" s="157">
        <f t="shared" ref="I440:I451" si="15">ROUND(E440*H440,2)</f>
        <v>0</v>
      </c>
      <c r="J440" s="158"/>
      <c r="K440" s="157">
        <f t="shared" ref="K440:K451" si="16">ROUND(E440*J440,2)</f>
        <v>0</v>
      </c>
      <c r="L440" s="157">
        <v>21</v>
      </c>
      <c r="M440" s="157">
        <f t="shared" ref="M440:M451" si="17">G440*(1+L440/100)</f>
        <v>0</v>
      </c>
      <c r="N440" s="157">
        <v>0</v>
      </c>
      <c r="O440" s="157">
        <f t="shared" ref="O440:O451" si="18">ROUND(E440*N440,2)</f>
        <v>0</v>
      </c>
      <c r="P440" s="157">
        <v>0</v>
      </c>
      <c r="Q440" s="157">
        <f t="shared" ref="Q440:Q451" si="19">ROUND(E440*P440,2)</f>
        <v>0</v>
      </c>
      <c r="R440" s="157"/>
      <c r="S440" s="157" t="s">
        <v>190</v>
      </c>
      <c r="T440" s="157" t="s">
        <v>191</v>
      </c>
      <c r="U440" s="157">
        <v>0</v>
      </c>
      <c r="V440" s="157">
        <f t="shared" ref="V440:V451" si="20">ROUND(E440*U440,2)</f>
        <v>0</v>
      </c>
      <c r="W440" s="157"/>
      <c r="X440" s="157" t="s">
        <v>214</v>
      </c>
      <c r="Y440" s="147"/>
      <c r="Z440" s="147"/>
      <c r="AA440" s="147"/>
      <c r="AB440" s="147"/>
      <c r="AC440" s="147"/>
      <c r="AD440" s="147"/>
      <c r="AE440" s="147"/>
      <c r="AF440" s="147"/>
      <c r="AG440" s="147" t="s">
        <v>322</v>
      </c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ht="22.5" outlineLevel="1" x14ac:dyDescent="0.2">
      <c r="A441" s="174">
        <v>102</v>
      </c>
      <c r="B441" s="175" t="s">
        <v>750</v>
      </c>
      <c r="C441" s="184" t="s">
        <v>751</v>
      </c>
      <c r="D441" s="176" t="s">
        <v>462</v>
      </c>
      <c r="E441" s="177">
        <v>1</v>
      </c>
      <c r="F441" s="178"/>
      <c r="G441" s="179">
        <f t="shared" si="14"/>
        <v>0</v>
      </c>
      <c r="H441" s="158"/>
      <c r="I441" s="157">
        <f t="shared" si="15"/>
        <v>0</v>
      </c>
      <c r="J441" s="158"/>
      <c r="K441" s="157">
        <f t="shared" si="16"/>
        <v>0</v>
      </c>
      <c r="L441" s="157">
        <v>21</v>
      </c>
      <c r="M441" s="157">
        <f t="shared" si="17"/>
        <v>0</v>
      </c>
      <c r="N441" s="157">
        <v>0</v>
      </c>
      <c r="O441" s="157">
        <f t="shared" si="18"/>
        <v>0</v>
      </c>
      <c r="P441" s="157">
        <v>0</v>
      </c>
      <c r="Q441" s="157">
        <f t="shared" si="19"/>
        <v>0</v>
      </c>
      <c r="R441" s="157"/>
      <c r="S441" s="157" t="s">
        <v>190</v>
      </c>
      <c r="T441" s="157" t="s">
        <v>191</v>
      </c>
      <c r="U441" s="157">
        <v>0</v>
      </c>
      <c r="V441" s="157">
        <f t="shared" si="20"/>
        <v>0</v>
      </c>
      <c r="W441" s="157"/>
      <c r="X441" s="157" t="s">
        <v>214</v>
      </c>
      <c r="Y441" s="147"/>
      <c r="Z441" s="147"/>
      <c r="AA441" s="147"/>
      <c r="AB441" s="147"/>
      <c r="AC441" s="147"/>
      <c r="AD441" s="147"/>
      <c r="AE441" s="147"/>
      <c r="AF441" s="147"/>
      <c r="AG441" s="147" t="s">
        <v>322</v>
      </c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ht="22.5" outlineLevel="1" x14ac:dyDescent="0.2">
      <c r="A442" s="174">
        <v>103</v>
      </c>
      <c r="B442" s="175" t="s">
        <v>752</v>
      </c>
      <c r="C442" s="184" t="s">
        <v>753</v>
      </c>
      <c r="D442" s="176" t="s">
        <v>462</v>
      </c>
      <c r="E442" s="177">
        <v>2</v>
      </c>
      <c r="F442" s="178"/>
      <c r="G442" s="179">
        <f t="shared" si="14"/>
        <v>0</v>
      </c>
      <c r="H442" s="158"/>
      <c r="I442" s="157">
        <f t="shared" si="15"/>
        <v>0</v>
      </c>
      <c r="J442" s="158"/>
      <c r="K442" s="157">
        <f t="shared" si="16"/>
        <v>0</v>
      </c>
      <c r="L442" s="157">
        <v>21</v>
      </c>
      <c r="M442" s="157">
        <f t="shared" si="17"/>
        <v>0</v>
      </c>
      <c r="N442" s="157">
        <v>0</v>
      </c>
      <c r="O442" s="157">
        <f t="shared" si="18"/>
        <v>0</v>
      </c>
      <c r="P442" s="157">
        <v>0</v>
      </c>
      <c r="Q442" s="157">
        <f t="shared" si="19"/>
        <v>0</v>
      </c>
      <c r="R442" s="157"/>
      <c r="S442" s="157" t="s">
        <v>190</v>
      </c>
      <c r="T442" s="157" t="s">
        <v>191</v>
      </c>
      <c r="U442" s="157">
        <v>0</v>
      </c>
      <c r="V442" s="157">
        <f t="shared" si="20"/>
        <v>0</v>
      </c>
      <c r="W442" s="157"/>
      <c r="X442" s="157" t="s">
        <v>214</v>
      </c>
      <c r="Y442" s="147"/>
      <c r="Z442" s="147"/>
      <c r="AA442" s="147"/>
      <c r="AB442" s="147"/>
      <c r="AC442" s="147"/>
      <c r="AD442" s="147"/>
      <c r="AE442" s="147"/>
      <c r="AF442" s="147"/>
      <c r="AG442" s="147" t="s">
        <v>322</v>
      </c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ht="22.5" outlineLevel="1" x14ac:dyDescent="0.2">
      <c r="A443" s="174">
        <v>104</v>
      </c>
      <c r="B443" s="175" t="s">
        <v>754</v>
      </c>
      <c r="C443" s="184" t="s">
        <v>755</v>
      </c>
      <c r="D443" s="176" t="s">
        <v>462</v>
      </c>
      <c r="E443" s="177">
        <v>3</v>
      </c>
      <c r="F443" s="178"/>
      <c r="G443" s="179">
        <f t="shared" si="14"/>
        <v>0</v>
      </c>
      <c r="H443" s="158"/>
      <c r="I443" s="157">
        <f t="shared" si="15"/>
        <v>0</v>
      </c>
      <c r="J443" s="158"/>
      <c r="K443" s="157">
        <f t="shared" si="16"/>
        <v>0</v>
      </c>
      <c r="L443" s="157">
        <v>21</v>
      </c>
      <c r="M443" s="157">
        <f t="shared" si="17"/>
        <v>0</v>
      </c>
      <c r="N443" s="157">
        <v>0</v>
      </c>
      <c r="O443" s="157">
        <f t="shared" si="18"/>
        <v>0</v>
      </c>
      <c r="P443" s="157">
        <v>0</v>
      </c>
      <c r="Q443" s="157">
        <f t="shared" si="19"/>
        <v>0</v>
      </c>
      <c r="R443" s="157"/>
      <c r="S443" s="157" t="s">
        <v>190</v>
      </c>
      <c r="T443" s="157" t="s">
        <v>191</v>
      </c>
      <c r="U443" s="157">
        <v>0</v>
      </c>
      <c r="V443" s="157">
        <f t="shared" si="20"/>
        <v>0</v>
      </c>
      <c r="W443" s="157"/>
      <c r="X443" s="157" t="s">
        <v>214</v>
      </c>
      <c r="Y443" s="147"/>
      <c r="Z443" s="147"/>
      <c r="AA443" s="147"/>
      <c r="AB443" s="147"/>
      <c r="AC443" s="147"/>
      <c r="AD443" s="147"/>
      <c r="AE443" s="147"/>
      <c r="AF443" s="147"/>
      <c r="AG443" s="147" t="s">
        <v>322</v>
      </c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ht="22.5" outlineLevel="1" x14ac:dyDescent="0.2">
      <c r="A444" s="174">
        <v>105</v>
      </c>
      <c r="B444" s="175" t="s">
        <v>756</v>
      </c>
      <c r="C444" s="184" t="s">
        <v>757</v>
      </c>
      <c r="D444" s="176" t="s">
        <v>462</v>
      </c>
      <c r="E444" s="177">
        <v>4</v>
      </c>
      <c r="F444" s="178"/>
      <c r="G444" s="179">
        <f t="shared" si="14"/>
        <v>0</v>
      </c>
      <c r="H444" s="158"/>
      <c r="I444" s="157">
        <f t="shared" si="15"/>
        <v>0</v>
      </c>
      <c r="J444" s="158"/>
      <c r="K444" s="157">
        <f t="shared" si="16"/>
        <v>0</v>
      </c>
      <c r="L444" s="157">
        <v>21</v>
      </c>
      <c r="M444" s="157">
        <f t="shared" si="17"/>
        <v>0</v>
      </c>
      <c r="N444" s="157">
        <v>0</v>
      </c>
      <c r="O444" s="157">
        <f t="shared" si="18"/>
        <v>0</v>
      </c>
      <c r="P444" s="157">
        <v>0</v>
      </c>
      <c r="Q444" s="157">
        <f t="shared" si="19"/>
        <v>0</v>
      </c>
      <c r="R444" s="157"/>
      <c r="S444" s="157" t="s">
        <v>190</v>
      </c>
      <c r="T444" s="157" t="s">
        <v>191</v>
      </c>
      <c r="U444" s="157">
        <v>0</v>
      </c>
      <c r="V444" s="157">
        <f t="shared" si="20"/>
        <v>0</v>
      </c>
      <c r="W444" s="157"/>
      <c r="X444" s="157" t="s">
        <v>214</v>
      </c>
      <c r="Y444" s="147"/>
      <c r="Z444" s="147"/>
      <c r="AA444" s="147"/>
      <c r="AB444" s="147"/>
      <c r="AC444" s="147"/>
      <c r="AD444" s="147"/>
      <c r="AE444" s="147"/>
      <c r="AF444" s="147"/>
      <c r="AG444" s="147" t="s">
        <v>322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ht="22.5" outlineLevel="1" x14ac:dyDescent="0.2">
      <c r="A445" s="174">
        <v>106</v>
      </c>
      <c r="B445" s="175" t="s">
        <v>758</v>
      </c>
      <c r="C445" s="184" t="s">
        <v>759</v>
      </c>
      <c r="D445" s="176" t="s">
        <v>462</v>
      </c>
      <c r="E445" s="177">
        <v>1</v>
      </c>
      <c r="F445" s="178"/>
      <c r="G445" s="179">
        <f t="shared" si="14"/>
        <v>0</v>
      </c>
      <c r="H445" s="158"/>
      <c r="I445" s="157">
        <f t="shared" si="15"/>
        <v>0</v>
      </c>
      <c r="J445" s="158"/>
      <c r="K445" s="157">
        <f t="shared" si="16"/>
        <v>0</v>
      </c>
      <c r="L445" s="157">
        <v>21</v>
      </c>
      <c r="M445" s="157">
        <f t="shared" si="17"/>
        <v>0</v>
      </c>
      <c r="N445" s="157">
        <v>0</v>
      </c>
      <c r="O445" s="157">
        <f t="shared" si="18"/>
        <v>0</v>
      </c>
      <c r="P445" s="157">
        <v>0</v>
      </c>
      <c r="Q445" s="157">
        <f t="shared" si="19"/>
        <v>0</v>
      </c>
      <c r="R445" s="157"/>
      <c r="S445" s="157" t="s">
        <v>190</v>
      </c>
      <c r="T445" s="157" t="s">
        <v>191</v>
      </c>
      <c r="U445" s="157">
        <v>0</v>
      </c>
      <c r="V445" s="157">
        <f t="shared" si="20"/>
        <v>0</v>
      </c>
      <c r="W445" s="157"/>
      <c r="X445" s="157" t="s">
        <v>214</v>
      </c>
      <c r="Y445" s="147"/>
      <c r="Z445" s="147"/>
      <c r="AA445" s="147"/>
      <c r="AB445" s="147"/>
      <c r="AC445" s="147"/>
      <c r="AD445" s="147"/>
      <c r="AE445" s="147"/>
      <c r="AF445" s="147"/>
      <c r="AG445" s="147" t="s">
        <v>322</v>
      </c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ht="22.5" outlineLevel="1" x14ac:dyDescent="0.2">
      <c r="A446" s="174">
        <v>107</v>
      </c>
      <c r="B446" s="175" t="s">
        <v>760</v>
      </c>
      <c r="C446" s="184" t="s">
        <v>761</v>
      </c>
      <c r="D446" s="176" t="s">
        <v>462</v>
      </c>
      <c r="E446" s="177">
        <v>1</v>
      </c>
      <c r="F446" s="178"/>
      <c r="G446" s="179">
        <f t="shared" si="14"/>
        <v>0</v>
      </c>
      <c r="H446" s="158"/>
      <c r="I446" s="157">
        <f t="shared" si="15"/>
        <v>0</v>
      </c>
      <c r="J446" s="158"/>
      <c r="K446" s="157">
        <f t="shared" si="16"/>
        <v>0</v>
      </c>
      <c r="L446" s="157">
        <v>21</v>
      </c>
      <c r="M446" s="157">
        <f t="shared" si="17"/>
        <v>0</v>
      </c>
      <c r="N446" s="157">
        <v>0</v>
      </c>
      <c r="O446" s="157">
        <f t="shared" si="18"/>
        <v>0</v>
      </c>
      <c r="P446" s="157">
        <v>0</v>
      </c>
      <c r="Q446" s="157">
        <f t="shared" si="19"/>
        <v>0</v>
      </c>
      <c r="R446" s="157"/>
      <c r="S446" s="157" t="s">
        <v>190</v>
      </c>
      <c r="T446" s="157" t="s">
        <v>191</v>
      </c>
      <c r="U446" s="157">
        <v>0</v>
      </c>
      <c r="V446" s="157">
        <f t="shared" si="20"/>
        <v>0</v>
      </c>
      <c r="W446" s="157"/>
      <c r="X446" s="157" t="s">
        <v>214</v>
      </c>
      <c r="Y446" s="147"/>
      <c r="Z446" s="147"/>
      <c r="AA446" s="147"/>
      <c r="AB446" s="147"/>
      <c r="AC446" s="147"/>
      <c r="AD446" s="147"/>
      <c r="AE446" s="147"/>
      <c r="AF446" s="147"/>
      <c r="AG446" s="147" t="s">
        <v>322</v>
      </c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ht="22.5" outlineLevel="1" x14ac:dyDescent="0.2">
      <c r="A447" s="174">
        <v>108</v>
      </c>
      <c r="B447" s="175" t="s">
        <v>762</v>
      </c>
      <c r="C447" s="184" t="s">
        <v>761</v>
      </c>
      <c r="D447" s="176" t="s">
        <v>462</v>
      </c>
      <c r="E447" s="177">
        <v>1</v>
      </c>
      <c r="F447" s="178"/>
      <c r="G447" s="179">
        <f t="shared" si="14"/>
        <v>0</v>
      </c>
      <c r="H447" s="158"/>
      <c r="I447" s="157">
        <f t="shared" si="15"/>
        <v>0</v>
      </c>
      <c r="J447" s="158"/>
      <c r="K447" s="157">
        <f t="shared" si="16"/>
        <v>0</v>
      </c>
      <c r="L447" s="157">
        <v>21</v>
      </c>
      <c r="M447" s="157">
        <f t="shared" si="17"/>
        <v>0</v>
      </c>
      <c r="N447" s="157">
        <v>0</v>
      </c>
      <c r="O447" s="157">
        <f t="shared" si="18"/>
        <v>0</v>
      </c>
      <c r="P447" s="157">
        <v>0</v>
      </c>
      <c r="Q447" s="157">
        <f t="shared" si="19"/>
        <v>0</v>
      </c>
      <c r="R447" s="157"/>
      <c r="S447" s="157" t="s">
        <v>190</v>
      </c>
      <c r="T447" s="157" t="s">
        <v>191</v>
      </c>
      <c r="U447" s="157">
        <v>0</v>
      </c>
      <c r="V447" s="157">
        <f t="shared" si="20"/>
        <v>0</v>
      </c>
      <c r="W447" s="157"/>
      <c r="X447" s="157" t="s">
        <v>214</v>
      </c>
      <c r="Y447" s="147"/>
      <c r="Z447" s="147"/>
      <c r="AA447" s="147"/>
      <c r="AB447" s="147"/>
      <c r="AC447" s="147"/>
      <c r="AD447" s="147"/>
      <c r="AE447" s="147"/>
      <c r="AF447" s="147"/>
      <c r="AG447" s="147" t="s">
        <v>322</v>
      </c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ht="22.5" outlineLevel="1" x14ac:dyDescent="0.2">
      <c r="A448" s="174">
        <v>109</v>
      </c>
      <c r="B448" s="175" t="s">
        <v>763</v>
      </c>
      <c r="C448" s="184" t="s">
        <v>764</v>
      </c>
      <c r="D448" s="176" t="s">
        <v>462</v>
      </c>
      <c r="E448" s="177">
        <v>1</v>
      </c>
      <c r="F448" s="178"/>
      <c r="G448" s="179">
        <f t="shared" si="14"/>
        <v>0</v>
      </c>
      <c r="H448" s="158"/>
      <c r="I448" s="157">
        <f t="shared" si="15"/>
        <v>0</v>
      </c>
      <c r="J448" s="158"/>
      <c r="K448" s="157">
        <f t="shared" si="16"/>
        <v>0</v>
      </c>
      <c r="L448" s="157">
        <v>21</v>
      </c>
      <c r="M448" s="157">
        <f t="shared" si="17"/>
        <v>0</v>
      </c>
      <c r="N448" s="157">
        <v>0</v>
      </c>
      <c r="O448" s="157">
        <f t="shared" si="18"/>
        <v>0</v>
      </c>
      <c r="P448" s="157">
        <v>0</v>
      </c>
      <c r="Q448" s="157">
        <f t="shared" si="19"/>
        <v>0</v>
      </c>
      <c r="R448" s="157"/>
      <c r="S448" s="157" t="s">
        <v>190</v>
      </c>
      <c r="T448" s="157" t="s">
        <v>191</v>
      </c>
      <c r="U448" s="157">
        <v>0</v>
      </c>
      <c r="V448" s="157">
        <f t="shared" si="20"/>
        <v>0</v>
      </c>
      <c r="W448" s="157"/>
      <c r="X448" s="157" t="s">
        <v>214</v>
      </c>
      <c r="Y448" s="147"/>
      <c r="Z448" s="147"/>
      <c r="AA448" s="147"/>
      <c r="AB448" s="147"/>
      <c r="AC448" s="147"/>
      <c r="AD448" s="147"/>
      <c r="AE448" s="147"/>
      <c r="AF448" s="147"/>
      <c r="AG448" s="147" t="s">
        <v>322</v>
      </c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ht="22.5" outlineLevel="1" x14ac:dyDescent="0.2">
      <c r="A449" s="174">
        <v>110</v>
      </c>
      <c r="B449" s="175" t="s">
        <v>765</v>
      </c>
      <c r="C449" s="184" t="s">
        <v>766</v>
      </c>
      <c r="D449" s="176" t="s">
        <v>462</v>
      </c>
      <c r="E449" s="177">
        <v>1</v>
      </c>
      <c r="F449" s="178"/>
      <c r="G449" s="179">
        <f t="shared" si="14"/>
        <v>0</v>
      </c>
      <c r="H449" s="158"/>
      <c r="I449" s="157">
        <f t="shared" si="15"/>
        <v>0</v>
      </c>
      <c r="J449" s="158"/>
      <c r="K449" s="157">
        <f t="shared" si="16"/>
        <v>0</v>
      </c>
      <c r="L449" s="157">
        <v>21</v>
      </c>
      <c r="M449" s="157">
        <f t="shared" si="17"/>
        <v>0</v>
      </c>
      <c r="N449" s="157">
        <v>0</v>
      </c>
      <c r="O449" s="157">
        <f t="shared" si="18"/>
        <v>0</v>
      </c>
      <c r="P449" s="157">
        <v>0</v>
      </c>
      <c r="Q449" s="157">
        <f t="shared" si="19"/>
        <v>0</v>
      </c>
      <c r="R449" s="157"/>
      <c r="S449" s="157" t="s">
        <v>190</v>
      </c>
      <c r="T449" s="157" t="s">
        <v>191</v>
      </c>
      <c r="U449" s="157">
        <v>0</v>
      </c>
      <c r="V449" s="157">
        <f t="shared" si="20"/>
        <v>0</v>
      </c>
      <c r="W449" s="157"/>
      <c r="X449" s="157" t="s">
        <v>214</v>
      </c>
      <c r="Y449" s="147"/>
      <c r="Z449" s="147"/>
      <c r="AA449" s="147"/>
      <c r="AB449" s="147"/>
      <c r="AC449" s="147"/>
      <c r="AD449" s="147"/>
      <c r="AE449" s="147"/>
      <c r="AF449" s="147"/>
      <c r="AG449" s="147" t="s">
        <v>322</v>
      </c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ht="22.5" outlineLevel="1" x14ac:dyDescent="0.2">
      <c r="A450" s="168">
        <v>111</v>
      </c>
      <c r="B450" s="169" t="s">
        <v>767</v>
      </c>
      <c r="C450" s="182" t="s">
        <v>768</v>
      </c>
      <c r="D450" s="170" t="s">
        <v>462</v>
      </c>
      <c r="E450" s="171">
        <v>1</v>
      </c>
      <c r="F450" s="172"/>
      <c r="G450" s="173">
        <f t="shared" si="14"/>
        <v>0</v>
      </c>
      <c r="H450" s="158"/>
      <c r="I450" s="157">
        <f t="shared" si="15"/>
        <v>0</v>
      </c>
      <c r="J450" s="158"/>
      <c r="K450" s="157">
        <f t="shared" si="16"/>
        <v>0</v>
      </c>
      <c r="L450" s="157">
        <v>21</v>
      </c>
      <c r="M450" s="157">
        <f t="shared" si="17"/>
        <v>0</v>
      </c>
      <c r="N450" s="157">
        <v>0</v>
      </c>
      <c r="O450" s="157">
        <f t="shared" si="18"/>
        <v>0</v>
      </c>
      <c r="P450" s="157">
        <v>0</v>
      </c>
      <c r="Q450" s="157">
        <f t="shared" si="19"/>
        <v>0</v>
      </c>
      <c r="R450" s="157"/>
      <c r="S450" s="157" t="s">
        <v>190</v>
      </c>
      <c r="T450" s="157" t="s">
        <v>191</v>
      </c>
      <c r="U450" s="157">
        <v>0</v>
      </c>
      <c r="V450" s="157">
        <f t="shared" si="20"/>
        <v>0</v>
      </c>
      <c r="W450" s="157"/>
      <c r="X450" s="157" t="s">
        <v>214</v>
      </c>
      <c r="Y450" s="147"/>
      <c r="Z450" s="147"/>
      <c r="AA450" s="147"/>
      <c r="AB450" s="147"/>
      <c r="AC450" s="147"/>
      <c r="AD450" s="147"/>
      <c r="AE450" s="147"/>
      <c r="AF450" s="147"/>
      <c r="AG450" s="147" t="s">
        <v>322</v>
      </c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outlineLevel="1" x14ac:dyDescent="0.2">
      <c r="A451" s="154">
        <v>112</v>
      </c>
      <c r="B451" s="155" t="s">
        <v>769</v>
      </c>
      <c r="C451" s="189" t="s">
        <v>770</v>
      </c>
      <c r="D451" s="156" t="s">
        <v>0</v>
      </c>
      <c r="E451" s="188"/>
      <c r="F451" s="158"/>
      <c r="G451" s="157">
        <f t="shared" si="14"/>
        <v>0</v>
      </c>
      <c r="H451" s="158"/>
      <c r="I451" s="157">
        <f t="shared" si="15"/>
        <v>0</v>
      </c>
      <c r="J451" s="158"/>
      <c r="K451" s="157">
        <f t="shared" si="16"/>
        <v>0</v>
      </c>
      <c r="L451" s="157">
        <v>21</v>
      </c>
      <c r="M451" s="157">
        <f t="shared" si="17"/>
        <v>0</v>
      </c>
      <c r="N451" s="157">
        <v>0</v>
      </c>
      <c r="O451" s="157">
        <f t="shared" si="18"/>
        <v>0</v>
      </c>
      <c r="P451" s="157">
        <v>0</v>
      </c>
      <c r="Q451" s="157">
        <f t="shared" si="19"/>
        <v>0</v>
      </c>
      <c r="R451" s="157"/>
      <c r="S451" s="157" t="s">
        <v>321</v>
      </c>
      <c r="T451" s="157" t="s">
        <v>321</v>
      </c>
      <c r="U451" s="157">
        <v>0</v>
      </c>
      <c r="V451" s="157">
        <f t="shared" si="20"/>
        <v>0</v>
      </c>
      <c r="W451" s="157"/>
      <c r="X451" s="157" t="s">
        <v>646</v>
      </c>
      <c r="Y451" s="147"/>
      <c r="Z451" s="147"/>
      <c r="AA451" s="147"/>
      <c r="AB451" s="147"/>
      <c r="AC451" s="147"/>
      <c r="AD451" s="147"/>
      <c r="AE451" s="147"/>
      <c r="AF451" s="147"/>
      <c r="AG451" s="147" t="s">
        <v>647</v>
      </c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x14ac:dyDescent="0.2">
      <c r="A452" s="162" t="s">
        <v>185</v>
      </c>
      <c r="B452" s="163" t="s">
        <v>148</v>
      </c>
      <c r="C452" s="181" t="s">
        <v>149</v>
      </c>
      <c r="D452" s="164"/>
      <c r="E452" s="165"/>
      <c r="F452" s="166"/>
      <c r="G452" s="167">
        <f>SUMIF(AG453:AG482,"&lt;&gt;NOR",G453:G482)</f>
        <v>0</v>
      </c>
      <c r="H452" s="161"/>
      <c r="I452" s="161">
        <f>SUM(I453:I482)</f>
        <v>0</v>
      </c>
      <c r="J452" s="161"/>
      <c r="K452" s="161">
        <f>SUM(K453:K482)</f>
        <v>0</v>
      </c>
      <c r="L452" s="161"/>
      <c r="M452" s="161">
        <f>SUM(M453:M482)</f>
        <v>0</v>
      </c>
      <c r="N452" s="161"/>
      <c r="O452" s="161">
        <f>SUM(O453:O482)</f>
        <v>0.62</v>
      </c>
      <c r="P452" s="161"/>
      <c r="Q452" s="161">
        <f>SUM(Q453:Q482)</f>
        <v>0</v>
      </c>
      <c r="R452" s="161"/>
      <c r="S452" s="161"/>
      <c r="T452" s="161"/>
      <c r="U452" s="161"/>
      <c r="V452" s="161">
        <f>SUM(V453:V482)</f>
        <v>35.81</v>
      </c>
      <c r="W452" s="161"/>
      <c r="X452" s="161"/>
      <c r="AG452" t="s">
        <v>186</v>
      </c>
    </row>
    <row r="453" spans="1:60" outlineLevel="1" x14ac:dyDescent="0.2">
      <c r="A453" s="168">
        <v>113</v>
      </c>
      <c r="B453" s="169" t="s">
        <v>771</v>
      </c>
      <c r="C453" s="182" t="s">
        <v>772</v>
      </c>
      <c r="D453" s="170" t="s">
        <v>383</v>
      </c>
      <c r="E453" s="171">
        <v>8.66</v>
      </c>
      <c r="F453" s="172"/>
      <c r="G453" s="173">
        <f>ROUND(E453*F453,2)</f>
        <v>0</v>
      </c>
      <c r="H453" s="158"/>
      <c r="I453" s="157">
        <f>ROUND(E453*H453,2)</f>
        <v>0</v>
      </c>
      <c r="J453" s="158"/>
      <c r="K453" s="157">
        <f>ROUND(E453*J453,2)</f>
        <v>0</v>
      </c>
      <c r="L453" s="157">
        <v>21</v>
      </c>
      <c r="M453" s="157">
        <f>G453*(1+L453/100)</f>
        <v>0</v>
      </c>
      <c r="N453" s="157">
        <v>2.1000000000000001E-4</v>
      </c>
      <c r="O453" s="157">
        <f>ROUND(E453*N453,2)</f>
        <v>0</v>
      </c>
      <c r="P453" s="157">
        <v>0</v>
      </c>
      <c r="Q453" s="157">
        <f>ROUND(E453*P453,2)</f>
        <v>0</v>
      </c>
      <c r="R453" s="157"/>
      <c r="S453" s="157" t="s">
        <v>321</v>
      </c>
      <c r="T453" s="157" t="s">
        <v>321</v>
      </c>
      <c r="U453" s="157">
        <v>0.05</v>
      </c>
      <c r="V453" s="157">
        <f>ROUND(E453*U453,2)</f>
        <v>0.43</v>
      </c>
      <c r="W453" s="157"/>
      <c r="X453" s="157" t="s">
        <v>214</v>
      </c>
      <c r="Y453" s="147"/>
      <c r="Z453" s="147"/>
      <c r="AA453" s="147"/>
      <c r="AB453" s="147"/>
      <c r="AC453" s="147"/>
      <c r="AD453" s="147"/>
      <c r="AE453" s="147"/>
      <c r="AF453" s="147"/>
      <c r="AG453" s="147" t="s">
        <v>650</v>
      </c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1" x14ac:dyDescent="0.2">
      <c r="A454" s="154"/>
      <c r="B454" s="155"/>
      <c r="C454" s="183" t="s">
        <v>773</v>
      </c>
      <c r="D454" s="159"/>
      <c r="E454" s="160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7"/>
      <c r="Z454" s="147"/>
      <c r="AA454" s="147"/>
      <c r="AB454" s="147"/>
      <c r="AC454" s="147"/>
      <c r="AD454" s="147"/>
      <c r="AE454" s="147"/>
      <c r="AF454" s="147"/>
      <c r="AG454" s="147" t="s">
        <v>195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outlineLevel="1" x14ac:dyDescent="0.2">
      <c r="A455" s="154"/>
      <c r="B455" s="155"/>
      <c r="C455" s="183" t="s">
        <v>534</v>
      </c>
      <c r="D455" s="159"/>
      <c r="E455" s="160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47"/>
      <c r="Z455" s="147"/>
      <c r="AA455" s="147"/>
      <c r="AB455" s="147"/>
      <c r="AC455" s="147"/>
      <c r="AD455" s="147"/>
      <c r="AE455" s="147"/>
      <c r="AF455" s="147"/>
      <c r="AG455" s="147" t="s">
        <v>195</v>
      </c>
      <c r="AH455" s="147">
        <v>0</v>
      </c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1" x14ac:dyDescent="0.2">
      <c r="A456" s="154"/>
      <c r="B456" s="155"/>
      <c r="C456" s="183" t="s">
        <v>774</v>
      </c>
      <c r="D456" s="159"/>
      <c r="E456" s="160">
        <v>4.62</v>
      </c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7"/>
      <c r="Z456" s="147"/>
      <c r="AA456" s="147"/>
      <c r="AB456" s="147"/>
      <c r="AC456" s="147"/>
      <c r="AD456" s="147"/>
      <c r="AE456" s="147"/>
      <c r="AF456" s="147"/>
      <c r="AG456" s="147" t="s">
        <v>195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outlineLevel="1" x14ac:dyDescent="0.2">
      <c r="A457" s="154"/>
      <c r="B457" s="155"/>
      <c r="C457" s="183" t="s">
        <v>775</v>
      </c>
      <c r="D457" s="159"/>
      <c r="E457" s="160">
        <v>-0.81</v>
      </c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7"/>
      <c r="Z457" s="147"/>
      <c r="AA457" s="147"/>
      <c r="AB457" s="147"/>
      <c r="AC457" s="147"/>
      <c r="AD457" s="147"/>
      <c r="AE457" s="147"/>
      <c r="AF457" s="147"/>
      <c r="AG457" s="147" t="s">
        <v>195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1" x14ac:dyDescent="0.2">
      <c r="A458" s="154"/>
      <c r="B458" s="155"/>
      <c r="C458" s="183" t="s">
        <v>538</v>
      </c>
      <c r="D458" s="159"/>
      <c r="E458" s="160"/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7"/>
      <c r="Z458" s="147"/>
      <c r="AA458" s="147"/>
      <c r="AB458" s="147"/>
      <c r="AC458" s="147"/>
      <c r="AD458" s="147"/>
      <c r="AE458" s="147"/>
      <c r="AF458" s="147"/>
      <c r="AG458" s="147" t="s">
        <v>195</v>
      </c>
      <c r="AH458" s="147">
        <v>0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outlineLevel="1" x14ac:dyDescent="0.2">
      <c r="A459" s="154"/>
      <c r="B459" s="155"/>
      <c r="C459" s="183" t="s">
        <v>776</v>
      </c>
      <c r="D459" s="159"/>
      <c r="E459" s="160">
        <v>2.4500000000000002</v>
      </c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7"/>
      <c r="Z459" s="147"/>
      <c r="AA459" s="147"/>
      <c r="AB459" s="147"/>
      <c r="AC459" s="147"/>
      <c r="AD459" s="147"/>
      <c r="AE459" s="147"/>
      <c r="AF459" s="147"/>
      <c r="AG459" s="147" t="s">
        <v>195</v>
      </c>
      <c r="AH459" s="147">
        <v>0</v>
      </c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1" x14ac:dyDescent="0.2">
      <c r="A460" s="154"/>
      <c r="B460" s="155"/>
      <c r="C460" s="183" t="s">
        <v>777</v>
      </c>
      <c r="D460" s="159"/>
      <c r="E460" s="160">
        <v>-0.18</v>
      </c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7"/>
      <c r="Z460" s="147"/>
      <c r="AA460" s="147"/>
      <c r="AB460" s="147"/>
      <c r="AC460" s="147"/>
      <c r="AD460" s="147"/>
      <c r="AE460" s="147"/>
      <c r="AF460" s="147"/>
      <c r="AG460" s="147" t="s">
        <v>195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1" x14ac:dyDescent="0.2">
      <c r="A461" s="154"/>
      <c r="B461" s="155"/>
      <c r="C461" s="183" t="s">
        <v>541</v>
      </c>
      <c r="D461" s="159"/>
      <c r="E461" s="160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7"/>
      <c r="Z461" s="147"/>
      <c r="AA461" s="147"/>
      <c r="AB461" s="147"/>
      <c r="AC461" s="147"/>
      <c r="AD461" s="147"/>
      <c r="AE461" s="147"/>
      <c r="AF461" s="147"/>
      <c r="AG461" s="147" t="s">
        <v>195</v>
      </c>
      <c r="AH461" s="147">
        <v>0</v>
      </c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1" x14ac:dyDescent="0.2">
      <c r="A462" s="154"/>
      <c r="B462" s="155"/>
      <c r="C462" s="183" t="s">
        <v>778</v>
      </c>
      <c r="D462" s="159"/>
      <c r="E462" s="160">
        <v>3.16</v>
      </c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7"/>
      <c r="Z462" s="147"/>
      <c r="AA462" s="147"/>
      <c r="AB462" s="147"/>
      <c r="AC462" s="147"/>
      <c r="AD462" s="147"/>
      <c r="AE462" s="147"/>
      <c r="AF462" s="147"/>
      <c r="AG462" s="147" t="s">
        <v>195</v>
      </c>
      <c r="AH462" s="147">
        <v>0</v>
      </c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1" x14ac:dyDescent="0.2">
      <c r="A463" s="154"/>
      <c r="B463" s="155"/>
      <c r="C463" s="183" t="s">
        <v>779</v>
      </c>
      <c r="D463" s="159"/>
      <c r="E463" s="160">
        <v>-0.57999999999999996</v>
      </c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7"/>
      <c r="Z463" s="147"/>
      <c r="AA463" s="147"/>
      <c r="AB463" s="147"/>
      <c r="AC463" s="147"/>
      <c r="AD463" s="147"/>
      <c r="AE463" s="147"/>
      <c r="AF463" s="147"/>
      <c r="AG463" s="147" t="s">
        <v>195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ht="22.5" outlineLevel="1" x14ac:dyDescent="0.2">
      <c r="A464" s="168">
        <v>114</v>
      </c>
      <c r="B464" s="169" t="s">
        <v>780</v>
      </c>
      <c r="C464" s="182" t="s">
        <v>781</v>
      </c>
      <c r="D464" s="170" t="s">
        <v>435</v>
      </c>
      <c r="E464" s="171">
        <v>43.3</v>
      </c>
      <c r="F464" s="172"/>
      <c r="G464" s="173">
        <f>ROUND(E464*F464,2)</f>
        <v>0</v>
      </c>
      <c r="H464" s="158"/>
      <c r="I464" s="157">
        <f>ROUND(E464*H464,2)</f>
        <v>0</v>
      </c>
      <c r="J464" s="158"/>
      <c r="K464" s="157">
        <f>ROUND(E464*J464,2)</f>
        <v>0</v>
      </c>
      <c r="L464" s="157">
        <v>21</v>
      </c>
      <c r="M464" s="157">
        <f>G464*(1+L464/100)</f>
        <v>0</v>
      </c>
      <c r="N464" s="157">
        <v>5.1000000000000004E-4</v>
      </c>
      <c r="O464" s="157">
        <f>ROUND(E464*N464,2)</f>
        <v>0.02</v>
      </c>
      <c r="P464" s="157">
        <v>0</v>
      </c>
      <c r="Q464" s="157">
        <f>ROUND(E464*P464,2)</f>
        <v>0</v>
      </c>
      <c r="R464" s="157"/>
      <c r="S464" s="157" t="s">
        <v>321</v>
      </c>
      <c r="T464" s="157" t="s">
        <v>321</v>
      </c>
      <c r="U464" s="157">
        <v>0.23599999999999999</v>
      </c>
      <c r="V464" s="157">
        <f>ROUND(E464*U464,2)</f>
        <v>10.220000000000001</v>
      </c>
      <c r="W464" s="157"/>
      <c r="X464" s="157" t="s">
        <v>214</v>
      </c>
      <c r="Y464" s="147"/>
      <c r="Z464" s="147"/>
      <c r="AA464" s="147"/>
      <c r="AB464" s="147"/>
      <c r="AC464" s="147"/>
      <c r="AD464" s="147"/>
      <c r="AE464" s="147"/>
      <c r="AF464" s="147"/>
      <c r="AG464" s="147" t="s">
        <v>650</v>
      </c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1" x14ac:dyDescent="0.2">
      <c r="A465" s="154"/>
      <c r="B465" s="155"/>
      <c r="C465" s="183" t="s">
        <v>534</v>
      </c>
      <c r="D465" s="159"/>
      <c r="E465" s="160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7"/>
      <c r="Z465" s="147"/>
      <c r="AA465" s="147"/>
      <c r="AB465" s="147"/>
      <c r="AC465" s="147"/>
      <c r="AD465" s="147"/>
      <c r="AE465" s="147"/>
      <c r="AF465" s="147"/>
      <c r="AG465" s="147" t="s">
        <v>195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1" x14ac:dyDescent="0.2">
      <c r="A466" s="154"/>
      <c r="B466" s="155"/>
      <c r="C466" s="183" t="s">
        <v>782</v>
      </c>
      <c r="D466" s="159"/>
      <c r="E466" s="160">
        <v>23.1</v>
      </c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7"/>
      <c r="Z466" s="147"/>
      <c r="AA466" s="147"/>
      <c r="AB466" s="147"/>
      <c r="AC466" s="147"/>
      <c r="AD466" s="147"/>
      <c r="AE466" s="147"/>
      <c r="AF466" s="147"/>
      <c r="AG466" s="147" t="s">
        <v>195</v>
      </c>
      <c r="AH466" s="147">
        <v>0</v>
      </c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1" x14ac:dyDescent="0.2">
      <c r="A467" s="154"/>
      <c r="B467" s="155"/>
      <c r="C467" s="183" t="s">
        <v>783</v>
      </c>
      <c r="D467" s="159"/>
      <c r="E467" s="160">
        <v>-4.05</v>
      </c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7"/>
      <c r="Z467" s="147"/>
      <c r="AA467" s="147"/>
      <c r="AB467" s="147"/>
      <c r="AC467" s="147"/>
      <c r="AD467" s="147"/>
      <c r="AE467" s="147"/>
      <c r="AF467" s="147"/>
      <c r="AG467" s="147" t="s">
        <v>195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1" x14ac:dyDescent="0.2">
      <c r="A468" s="154"/>
      <c r="B468" s="155"/>
      <c r="C468" s="183" t="s">
        <v>538</v>
      </c>
      <c r="D468" s="159"/>
      <c r="E468" s="160"/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7"/>
      <c r="Z468" s="147"/>
      <c r="AA468" s="147"/>
      <c r="AB468" s="147"/>
      <c r="AC468" s="147"/>
      <c r="AD468" s="147"/>
      <c r="AE468" s="147"/>
      <c r="AF468" s="147"/>
      <c r="AG468" s="147" t="s">
        <v>195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1" x14ac:dyDescent="0.2">
      <c r="A469" s="154"/>
      <c r="B469" s="155"/>
      <c r="C469" s="183" t="s">
        <v>784</v>
      </c>
      <c r="D469" s="159"/>
      <c r="E469" s="160">
        <v>12.25</v>
      </c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7"/>
      <c r="Z469" s="147"/>
      <c r="AA469" s="147"/>
      <c r="AB469" s="147"/>
      <c r="AC469" s="147"/>
      <c r="AD469" s="147"/>
      <c r="AE469" s="147"/>
      <c r="AF469" s="147"/>
      <c r="AG469" s="147" t="s">
        <v>195</v>
      </c>
      <c r="AH469" s="147">
        <v>0</v>
      </c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1" x14ac:dyDescent="0.2">
      <c r="A470" s="154"/>
      <c r="B470" s="155"/>
      <c r="C470" s="183" t="s">
        <v>785</v>
      </c>
      <c r="D470" s="159"/>
      <c r="E470" s="160">
        <v>-0.9</v>
      </c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7"/>
      <c r="Z470" s="147"/>
      <c r="AA470" s="147"/>
      <c r="AB470" s="147"/>
      <c r="AC470" s="147"/>
      <c r="AD470" s="147"/>
      <c r="AE470" s="147"/>
      <c r="AF470" s="147"/>
      <c r="AG470" s="147" t="s">
        <v>195</v>
      </c>
      <c r="AH470" s="147">
        <v>0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1" x14ac:dyDescent="0.2">
      <c r="A471" s="154"/>
      <c r="B471" s="155"/>
      <c r="C471" s="183" t="s">
        <v>541</v>
      </c>
      <c r="D471" s="159"/>
      <c r="E471" s="160"/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7"/>
      <c r="Z471" s="147"/>
      <c r="AA471" s="147"/>
      <c r="AB471" s="147"/>
      <c r="AC471" s="147"/>
      <c r="AD471" s="147"/>
      <c r="AE471" s="147"/>
      <c r="AF471" s="147"/>
      <c r="AG471" s="147" t="s">
        <v>195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1" x14ac:dyDescent="0.2">
      <c r="A472" s="154"/>
      <c r="B472" s="155"/>
      <c r="C472" s="183" t="s">
        <v>786</v>
      </c>
      <c r="D472" s="159"/>
      <c r="E472" s="160">
        <v>15.8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7"/>
      <c r="Z472" s="147"/>
      <c r="AA472" s="147"/>
      <c r="AB472" s="147"/>
      <c r="AC472" s="147"/>
      <c r="AD472" s="147"/>
      <c r="AE472" s="147"/>
      <c r="AF472" s="147"/>
      <c r="AG472" s="147" t="s">
        <v>195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outlineLevel="1" x14ac:dyDescent="0.2">
      <c r="A473" s="154"/>
      <c r="B473" s="155"/>
      <c r="C473" s="183" t="s">
        <v>787</v>
      </c>
      <c r="D473" s="159"/>
      <c r="E473" s="160">
        <v>-2.9</v>
      </c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7"/>
      <c r="Z473" s="147"/>
      <c r="AA473" s="147"/>
      <c r="AB473" s="147"/>
      <c r="AC473" s="147"/>
      <c r="AD473" s="147"/>
      <c r="AE473" s="147"/>
      <c r="AF473" s="147"/>
      <c r="AG473" s="147" t="s">
        <v>195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1" x14ac:dyDescent="0.2">
      <c r="A474" s="174">
        <v>115</v>
      </c>
      <c r="B474" s="175" t="s">
        <v>788</v>
      </c>
      <c r="C474" s="184" t="s">
        <v>789</v>
      </c>
      <c r="D474" s="176" t="s">
        <v>435</v>
      </c>
      <c r="E474" s="177">
        <v>43.3</v>
      </c>
      <c r="F474" s="178"/>
      <c r="G474" s="179">
        <f>ROUND(E474*F474,2)</f>
        <v>0</v>
      </c>
      <c r="H474" s="158"/>
      <c r="I474" s="157">
        <f>ROUND(E474*H474,2)</f>
        <v>0</v>
      </c>
      <c r="J474" s="158"/>
      <c r="K474" s="157">
        <f>ROUND(E474*J474,2)</f>
        <v>0</v>
      </c>
      <c r="L474" s="157">
        <v>21</v>
      </c>
      <c r="M474" s="157">
        <f>G474*(1+L474/100)</f>
        <v>0</v>
      </c>
      <c r="N474" s="157">
        <v>0</v>
      </c>
      <c r="O474" s="157">
        <f>ROUND(E474*N474,2)</f>
        <v>0</v>
      </c>
      <c r="P474" s="157">
        <v>0</v>
      </c>
      <c r="Q474" s="157">
        <f>ROUND(E474*P474,2)</f>
        <v>0</v>
      </c>
      <c r="R474" s="157"/>
      <c r="S474" s="157" t="s">
        <v>321</v>
      </c>
      <c r="T474" s="157" t="s">
        <v>321</v>
      </c>
      <c r="U474" s="157">
        <v>0.154</v>
      </c>
      <c r="V474" s="157">
        <f>ROUND(E474*U474,2)</f>
        <v>6.67</v>
      </c>
      <c r="W474" s="157"/>
      <c r="X474" s="157" t="s">
        <v>214</v>
      </c>
      <c r="Y474" s="147"/>
      <c r="Z474" s="147"/>
      <c r="AA474" s="147"/>
      <c r="AB474" s="147"/>
      <c r="AC474" s="147"/>
      <c r="AD474" s="147"/>
      <c r="AE474" s="147"/>
      <c r="AF474" s="147"/>
      <c r="AG474" s="147" t="s">
        <v>650</v>
      </c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1" x14ac:dyDescent="0.2">
      <c r="A475" s="174">
        <v>116</v>
      </c>
      <c r="B475" s="175" t="s">
        <v>790</v>
      </c>
      <c r="C475" s="184" t="s">
        <v>791</v>
      </c>
      <c r="D475" s="176" t="s">
        <v>435</v>
      </c>
      <c r="E475" s="177">
        <v>43.3</v>
      </c>
      <c r="F475" s="178"/>
      <c r="G475" s="179">
        <f>ROUND(E475*F475,2)</f>
        <v>0</v>
      </c>
      <c r="H475" s="158"/>
      <c r="I475" s="157">
        <f>ROUND(E475*H475,2)</f>
        <v>0</v>
      </c>
      <c r="J475" s="158"/>
      <c r="K475" s="157">
        <f>ROUND(E475*J475,2)</f>
        <v>0</v>
      </c>
      <c r="L475" s="157">
        <v>21</v>
      </c>
      <c r="M475" s="157">
        <f>G475*(1+L475/100)</f>
        <v>0</v>
      </c>
      <c r="N475" s="157">
        <v>4.0000000000000003E-5</v>
      </c>
      <c r="O475" s="157">
        <f>ROUND(E475*N475,2)</f>
        <v>0</v>
      </c>
      <c r="P475" s="157">
        <v>0</v>
      </c>
      <c r="Q475" s="157">
        <f>ROUND(E475*P475,2)</f>
        <v>0</v>
      </c>
      <c r="R475" s="157"/>
      <c r="S475" s="157" t="s">
        <v>321</v>
      </c>
      <c r="T475" s="157" t="s">
        <v>321</v>
      </c>
      <c r="U475" s="157">
        <v>7.0000000000000007E-2</v>
      </c>
      <c r="V475" s="157">
        <f>ROUND(E475*U475,2)</f>
        <v>3.03</v>
      </c>
      <c r="W475" s="157"/>
      <c r="X475" s="157" t="s">
        <v>214</v>
      </c>
      <c r="Y475" s="147"/>
      <c r="Z475" s="147"/>
      <c r="AA475" s="147"/>
      <c r="AB475" s="147"/>
      <c r="AC475" s="147"/>
      <c r="AD475" s="147"/>
      <c r="AE475" s="147"/>
      <c r="AF475" s="147"/>
      <c r="AG475" s="147" t="s">
        <v>650</v>
      </c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1" x14ac:dyDescent="0.2">
      <c r="A476" s="168">
        <v>117</v>
      </c>
      <c r="B476" s="169" t="s">
        <v>792</v>
      </c>
      <c r="C476" s="182" t="s">
        <v>793</v>
      </c>
      <c r="D476" s="170" t="s">
        <v>383</v>
      </c>
      <c r="E476" s="171">
        <v>15.81</v>
      </c>
      <c r="F476" s="172"/>
      <c r="G476" s="173">
        <f>ROUND(E476*F476,2)</f>
        <v>0</v>
      </c>
      <c r="H476" s="158"/>
      <c r="I476" s="157">
        <f>ROUND(E476*H476,2)</f>
        <v>0</v>
      </c>
      <c r="J476" s="158"/>
      <c r="K476" s="157">
        <f>ROUND(E476*J476,2)</f>
        <v>0</v>
      </c>
      <c r="L476" s="157">
        <v>21</v>
      </c>
      <c r="M476" s="157">
        <f>G476*(1+L476/100)</f>
        <v>0</v>
      </c>
      <c r="N476" s="157">
        <v>5.0400000000000002E-3</v>
      </c>
      <c r="O476" s="157">
        <f>ROUND(E476*N476,2)</f>
        <v>0.08</v>
      </c>
      <c r="P476" s="157">
        <v>0</v>
      </c>
      <c r="Q476" s="157">
        <f>ROUND(E476*P476,2)</f>
        <v>0</v>
      </c>
      <c r="R476" s="157"/>
      <c r="S476" s="157" t="s">
        <v>321</v>
      </c>
      <c r="T476" s="157" t="s">
        <v>321</v>
      </c>
      <c r="U476" s="157">
        <v>0.97799999999999998</v>
      </c>
      <c r="V476" s="157">
        <f>ROUND(E476*U476,2)</f>
        <v>15.46</v>
      </c>
      <c r="W476" s="157"/>
      <c r="X476" s="157" t="s">
        <v>214</v>
      </c>
      <c r="Y476" s="147"/>
      <c r="Z476" s="147"/>
      <c r="AA476" s="147"/>
      <c r="AB476" s="147"/>
      <c r="AC476" s="147"/>
      <c r="AD476" s="147"/>
      <c r="AE476" s="147"/>
      <c r="AF476" s="147"/>
      <c r="AG476" s="147" t="s">
        <v>650</v>
      </c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1" x14ac:dyDescent="0.2">
      <c r="A477" s="154"/>
      <c r="B477" s="155"/>
      <c r="C477" s="183" t="s">
        <v>597</v>
      </c>
      <c r="D477" s="159"/>
      <c r="E477" s="160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7"/>
      <c r="Z477" s="147"/>
      <c r="AA477" s="147"/>
      <c r="AB477" s="147"/>
      <c r="AC477" s="147"/>
      <c r="AD477" s="147"/>
      <c r="AE477" s="147"/>
      <c r="AF477" s="147"/>
      <c r="AG477" s="147" t="s">
        <v>195</v>
      </c>
      <c r="AH477" s="147">
        <v>0</v>
      </c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1" x14ac:dyDescent="0.2">
      <c r="A478" s="154"/>
      <c r="B478" s="155"/>
      <c r="C478" s="183" t="s">
        <v>598</v>
      </c>
      <c r="D478" s="159"/>
      <c r="E478" s="160">
        <v>15.81</v>
      </c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7"/>
      <c r="Z478" s="147"/>
      <c r="AA478" s="147"/>
      <c r="AB478" s="147"/>
      <c r="AC478" s="147"/>
      <c r="AD478" s="147"/>
      <c r="AE478" s="147"/>
      <c r="AF478" s="147"/>
      <c r="AG478" s="147" t="s">
        <v>195</v>
      </c>
      <c r="AH478" s="147">
        <v>0</v>
      </c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1" x14ac:dyDescent="0.2">
      <c r="A479" s="174">
        <v>118</v>
      </c>
      <c r="B479" s="175" t="s">
        <v>794</v>
      </c>
      <c r="C479" s="184" t="s">
        <v>795</v>
      </c>
      <c r="D479" s="176" t="s">
        <v>435</v>
      </c>
      <c r="E479" s="177">
        <v>43.3</v>
      </c>
      <c r="F479" s="178"/>
      <c r="G479" s="179">
        <f>ROUND(E479*F479,2)</f>
        <v>0</v>
      </c>
      <c r="H479" s="158"/>
      <c r="I479" s="157">
        <f>ROUND(E479*H479,2)</f>
        <v>0</v>
      </c>
      <c r="J479" s="158"/>
      <c r="K479" s="157">
        <f>ROUND(E479*J479,2)</f>
        <v>0</v>
      </c>
      <c r="L479" s="157">
        <v>21</v>
      </c>
      <c r="M479" s="157">
        <f>G479*(1+L479/100)</f>
        <v>0</v>
      </c>
      <c r="N479" s="157">
        <v>4.0000000000000003E-5</v>
      </c>
      <c r="O479" s="157">
        <f>ROUND(E479*N479,2)</f>
        <v>0</v>
      </c>
      <c r="P479" s="157">
        <v>0</v>
      </c>
      <c r="Q479" s="157">
        <f>ROUND(E479*P479,2)</f>
        <v>0</v>
      </c>
      <c r="R479" s="157"/>
      <c r="S479" s="157" t="s">
        <v>190</v>
      </c>
      <c r="T479" s="157" t="s">
        <v>191</v>
      </c>
      <c r="U479" s="157">
        <v>0</v>
      </c>
      <c r="V479" s="157">
        <f>ROUND(E479*U479,2)</f>
        <v>0</v>
      </c>
      <c r="W479" s="157"/>
      <c r="X479" s="157" t="s">
        <v>214</v>
      </c>
      <c r="Y479" s="147"/>
      <c r="Z479" s="147"/>
      <c r="AA479" s="147"/>
      <c r="AB479" s="147"/>
      <c r="AC479" s="147"/>
      <c r="AD479" s="147"/>
      <c r="AE479" s="147"/>
      <c r="AF479" s="147"/>
      <c r="AG479" s="147" t="s">
        <v>650</v>
      </c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1" x14ac:dyDescent="0.2">
      <c r="A480" s="168">
        <v>119</v>
      </c>
      <c r="B480" s="169" t="s">
        <v>796</v>
      </c>
      <c r="C480" s="182" t="s">
        <v>797</v>
      </c>
      <c r="D480" s="170" t="s">
        <v>383</v>
      </c>
      <c r="E480" s="171">
        <v>26.917000000000002</v>
      </c>
      <c r="F480" s="172"/>
      <c r="G480" s="173">
        <f>ROUND(E480*F480,2)</f>
        <v>0</v>
      </c>
      <c r="H480" s="158"/>
      <c r="I480" s="157">
        <f>ROUND(E480*H480,2)</f>
        <v>0</v>
      </c>
      <c r="J480" s="158"/>
      <c r="K480" s="157">
        <f>ROUND(E480*J480,2)</f>
        <v>0</v>
      </c>
      <c r="L480" s="157">
        <v>21</v>
      </c>
      <c r="M480" s="157">
        <f>G480*(1+L480/100)</f>
        <v>0</v>
      </c>
      <c r="N480" s="157">
        <v>1.9199999999999998E-2</v>
      </c>
      <c r="O480" s="157">
        <f>ROUND(E480*N480,2)</f>
        <v>0.52</v>
      </c>
      <c r="P480" s="157">
        <v>0</v>
      </c>
      <c r="Q480" s="157">
        <f>ROUND(E480*P480,2)</f>
        <v>0</v>
      </c>
      <c r="R480" s="157" t="s">
        <v>676</v>
      </c>
      <c r="S480" s="157" t="s">
        <v>321</v>
      </c>
      <c r="T480" s="157" t="s">
        <v>321</v>
      </c>
      <c r="U480" s="157">
        <v>0</v>
      </c>
      <c r="V480" s="157">
        <f>ROUND(E480*U480,2)</f>
        <v>0</v>
      </c>
      <c r="W480" s="157"/>
      <c r="X480" s="157" t="s">
        <v>192</v>
      </c>
      <c r="Y480" s="147"/>
      <c r="Z480" s="147"/>
      <c r="AA480" s="147"/>
      <c r="AB480" s="147"/>
      <c r="AC480" s="147"/>
      <c r="AD480" s="147"/>
      <c r="AE480" s="147"/>
      <c r="AF480" s="147"/>
      <c r="AG480" s="147" t="s">
        <v>727</v>
      </c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 x14ac:dyDescent="0.2">
      <c r="A481" s="154"/>
      <c r="B481" s="155"/>
      <c r="C481" s="183" t="s">
        <v>798</v>
      </c>
      <c r="D481" s="159"/>
      <c r="E481" s="160">
        <v>26.917000000000002</v>
      </c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7"/>
      <c r="Z481" s="147"/>
      <c r="AA481" s="147"/>
      <c r="AB481" s="147"/>
      <c r="AC481" s="147"/>
      <c r="AD481" s="147"/>
      <c r="AE481" s="147"/>
      <c r="AF481" s="147"/>
      <c r="AG481" s="147" t="s">
        <v>195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1" x14ac:dyDescent="0.2">
      <c r="A482" s="154">
        <v>120</v>
      </c>
      <c r="B482" s="155" t="s">
        <v>799</v>
      </c>
      <c r="C482" s="189" t="s">
        <v>800</v>
      </c>
      <c r="D482" s="156" t="s">
        <v>0</v>
      </c>
      <c r="E482" s="188"/>
      <c r="F482" s="158"/>
      <c r="G482" s="157">
        <f>ROUND(E482*F482,2)</f>
        <v>0</v>
      </c>
      <c r="H482" s="158"/>
      <c r="I482" s="157">
        <f>ROUND(E482*H482,2)</f>
        <v>0</v>
      </c>
      <c r="J482" s="158"/>
      <c r="K482" s="157">
        <f>ROUND(E482*J482,2)</f>
        <v>0</v>
      </c>
      <c r="L482" s="157">
        <v>21</v>
      </c>
      <c r="M482" s="157">
        <f>G482*(1+L482/100)</f>
        <v>0</v>
      </c>
      <c r="N482" s="157">
        <v>0</v>
      </c>
      <c r="O482" s="157">
        <f>ROUND(E482*N482,2)</f>
        <v>0</v>
      </c>
      <c r="P482" s="157">
        <v>0</v>
      </c>
      <c r="Q482" s="157">
        <f>ROUND(E482*P482,2)</f>
        <v>0</v>
      </c>
      <c r="R482" s="157"/>
      <c r="S482" s="157" t="s">
        <v>321</v>
      </c>
      <c r="T482" s="157" t="s">
        <v>321</v>
      </c>
      <c r="U482" s="157">
        <v>0</v>
      </c>
      <c r="V482" s="157">
        <f>ROUND(E482*U482,2)</f>
        <v>0</v>
      </c>
      <c r="W482" s="157"/>
      <c r="X482" s="157" t="s">
        <v>646</v>
      </c>
      <c r="Y482" s="147"/>
      <c r="Z482" s="147"/>
      <c r="AA482" s="147"/>
      <c r="AB482" s="147"/>
      <c r="AC482" s="147"/>
      <c r="AD482" s="147"/>
      <c r="AE482" s="147"/>
      <c r="AF482" s="147"/>
      <c r="AG482" s="147" t="s">
        <v>647</v>
      </c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x14ac:dyDescent="0.2">
      <c r="A483" s="162" t="s">
        <v>185</v>
      </c>
      <c r="B483" s="163" t="s">
        <v>150</v>
      </c>
      <c r="C483" s="181" t="s">
        <v>151</v>
      </c>
      <c r="D483" s="164"/>
      <c r="E483" s="165"/>
      <c r="F483" s="166"/>
      <c r="G483" s="167">
        <f>SUMIF(AG484:AG487,"&lt;&gt;NOR",G484:G487)</f>
        <v>0</v>
      </c>
      <c r="H483" s="161"/>
      <c r="I483" s="161">
        <f>SUM(I484:I487)</f>
        <v>0</v>
      </c>
      <c r="J483" s="161"/>
      <c r="K483" s="161">
        <f>SUM(K484:K487)</f>
        <v>0</v>
      </c>
      <c r="L483" s="161"/>
      <c r="M483" s="161">
        <f>SUM(M484:M487)</f>
        <v>0</v>
      </c>
      <c r="N483" s="161"/>
      <c r="O483" s="161">
        <f>SUM(O484:O487)</f>
        <v>0.06</v>
      </c>
      <c r="P483" s="161"/>
      <c r="Q483" s="161">
        <f>SUM(Q484:Q487)</f>
        <v>0</v>
      </c>
      <c r="R483" s="161"/>
      <c r="S483" s="161"/>
      <c r="T483" s="161"/>
      <c r="U483" s="161"/>
      <c r="V483" s="161">
        <f>SUM(V484:V487)</f>
        <v>11.25</v>
      </c>
      <c r="W483" s="161"/>
      <c r="X483" s="161"/>
      <c r="AG483" t="s">
        <v>186</v>
      </c>
    </row>
    <row r="484" spans="1:60" outlineLevel="1" x14ac:dyDescent="0.2">
      <c r="A484" s="168">
        <v>121</v>
      </c>
      <c r="B484" s="169" t="s">
        <v>801</v>
      </c>
      <c r="C484" s="182" t="s">
        <v>802</v>
      </c>
      <c r="D484" s="170" t="s">
        <v>383</v>
      </c>
      <c r="E484" s="171">
        <v>47.46</v>
      </c>
      <c r="F484" s="172"/>
      <c r="G484" s="173">
        <f>ROUND(E484*F484,2)</f>
        <v>0</v>
      </c>
      <c r="H484" s="158"/>
      <c r="I484" s="157">
        <f>ROUND(E484*H484,2)</f>
        <v>0</v>
      </c>
      <c r="J484" s="158"/>
      <c r="K484" s="157">
        <f>ROUND(E484*J484,2)</f>
        <v>0</v>
      </c>
      <c r="L484" s="157">
        <v>21</v>
      </c>
      <c r="M484" s="157">
        <f>G484*(1+L484/100)</f>
        <v>0</v>
      </c>
      <c r="N484" s="157">
        <v>1.1999999999999999E-3</v>
      </c>
      <c r="O484" s="157">
        <f>ROUND(E484*N484,2)</f>
        <v>0.06</v>
      </c>
      <c r="P484" s="157">
        <v>0</v>
      </c>
      <c r="Q484" s="157">
        <f>ROUND(E484*P484,2)</f>
        <v>0</v>
      </c>
      <c r="R484" s="157"/>
      <c r="S484" s="157" t="s">
        <v>321</v>
      </c>
      <c r="T484" s="157" t="s">
        <v>321</v>
      </c>
      <c r="U484" s="157">
        <v>0.23699999999999999</v>
      </c>
      <c r="V484" s="157">
        <f>ROUND(E484*U484,2)</f>
        <v>11.25</v>
      </c>
      <c r="W484" s="157"/>
      <c r="X484" s="157" t="s">
        <v>214</v>
      </c>
      <c r="Y484" s="147"/>
      <c r="Z484" s="147"/>
      <c r="AA484" s="147"/>
      <c r="AB484" s="147"/>
      <c r="AC484" s="147"/>
      <c r="AD484" s="147"/>
      <c r="AE484" s="147"/>
      <c r="AF484" s="147"/>
      <c r="AG484" s="147" t="s">
        <v>322</v>
      </c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1" x14ac:dyDescent="0.2">
      <c r="A485" s="154"/>
      <c r="B485" s="155"/>
      <c r="C485" s="183" t="s">
        <v>593</v>
      </c>
      <c r="D485" s="159"/>
      <c r="E485" s="160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7"/>
      <c r="Z485" s="147"/>
      <c r="AA485" s="147"/>
      <c r="AB485" s="147"/>
      <c r="AC485" s="147"/>
      <c r="AD485" s="147"/>
      <c r="AE485" s="147"/>
      <c r="AF485" s="147"/>
      <c r="AG485" s="147" t="s">
        <v>195</v>
      </c>
      <c r="AH485" s="147">
        <v>0</v>
      </c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1" x14ac:dyDescent="0.2">
      <c r="A486" s="154"/>
      <c r="B486" s="155"/>
      <c r="C486" s="183" t="s">
        <v>594</v>
      </c>
      <c r="D486" s="159"/>
      <c r="E486" s="160">
        <v>47.46</v>
      </c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7"/>
      <c r="Z486" s="147"/>
      <c r="AA486" s="147"/>
      <c r="AB486" s="147"/>
      <c r="AC486" s="147"/>
      <c r="AD486" s="147"/>
      <c r="AE486" s="147"/>
      <c r="AF486" s="147"/>
      <c r="AG486" s="147" t="s">
        <v>195</v>
      </c>
      <c r="AH486" s="147">
        <v>0</v>
      </c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1" x14ac:dyDescent="0.2">
      <c r="A487" s="154">
        <v>122</v>
      </c>
      <c r="B487" s="155" t="s">
        <v>803</v>
      </c>
      <c r="C487" s="189" t="s">
        <v>804</v>
      </c>
      <c r="D487" s="156" t="s">
        <v>0</v>
      </c>
      <c r="E487" s="188"/>
      <c r="F487" s="158"/>
      <c r="G487" s="157">
        <f>ROUND(E487*F487,2)</f>
        <v>0</v>
      </c>
      <c r="H487" s="158"/>
      <c r="I487" s="157">
        <f>ROUND(E487*H487,2)</f>
        <v>0</v>
      </c>
      <c r="J487" s="158"/>
      <c r="K487" s="157">
        <f>ROUND(E487*J487,2)</f>
        <v>0</v>
      </c>
      <c r="L487" s="157">
        <v>21</v>
      </c>
      <c r="M487" s="157">
        <f>G487*(1+L487/100)</f>
        <v>0</v>
      </c>
      <c r="N487" s="157">
        <v>0</v>
      </c>
      <c r="O487" s="157">
        <f>ROUND(E487*N487,2)</f>
        <v>0</v>
      </c>
      <c r="P487" s="157">
        <v>0</v>
      </c>
      <c r="Q487" s="157">
        <f>ROUND(E487*P487,2)</f>
        <v>0</v>
      </c>
      <c r="R487" s="157"/>
      <c r="S487" s="157" t="s">
        <v>321</v>
      </c>
      <c r="T487" s="157" t="s">
        <v>321</v>
      </c>
      <c r="U487" s="157">
        <v>0</v>
      </c>
      <c r="V487" s="157">
        <f>ROUND(E487*U487,2)</f>
        <v>0</v>
      </c>
      <c r="W487" s="157"/>
      <c r="X487" s="157" t="s">
        <v>646</v>
      </c>
      <c r="Y487" s="147"/>
      <c r="Z487" s="147"/>
      <c r="AA487" s="147"/>
      <c r="AB487" s="147"/>
      <c r="AC487" s="147"/>
      <c r="AD487" s="147"/>
      <c r="AE487" s="147"/>
      <c r="AF487" s="147"/>
      <c r="AG487" s="147" t="s">
        <v>647</v>
      </c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x14ac:dyDescent="0.2">
      <c r="A488" s="162" t="s">
        <v>185</v>
      </c>
      <c r="B488" s="163" t="s">
        <v>152</v>
      </c>
      <c r="C488" s="181" t="s">
        <v>153</v>
      </c>
      <c r="D488" s="164"/>
      <c r="E488" s="165"/>
      <c r="F488" s="166"/>
      <c r="G488" s="167">
        <f>SUMIF(AG489:AG495,"&lt;&gt;NOR",G489:G495)</f>
        <v>0</v>
      </c>
      <c r="H488" s="161"/>
      <c r="I488" s="161">
        <f>SUM(I489:I495)</f>
        <v>0</v>
      </c>
      <c r="J488" s="161"/>
      <c r="K488" s="161">
        <f>SUM(K489:K495)</f>
        <v>0</v>
      </c>
      <c r="L488" s="161"/>
      <c r="M488" s="161">
        <f>SUM(M489:M495)</f>
        <v>0</v>
      </c>
      <c r="N488" s="161"/>
      <c r="O488" s="161">
        <f>SUM(O489:O495)</f>
        <v>0.4</v>
      </c>
      <c r="P488" s="161"/>
      <c r="Q488" s="161">
        <f>SUM(Q489:Q495)</f>
        <v>0</v>
      </c>
      <c r="R488" s="161"/>
      <c r="S488" s="161"/>
      <c r="T488" s="161"/>
      <c r="U488" s="161"/>
      <c r="V488" s="161">
        <f>SUM(V489:V495)</f>
        <v>19.889999999999997</v>
      </c>
      <c r="W488" s="161"/>
      <c r="X488" s="161"/>
      <c r="AG488" t="s">
        <v>186</v>
      </c>
    </row>
    <row r="489" spans="1:60" outlineLevel="1" x14ac:dyDescent="0.2">
      <c r="A489" s="174">
        <v>123</v>
      </c>
      <c r="B489" s="175" t="s">
        <v>805</v>
      </c>
      <c r="C489" s="184" t="s">
        <v>806</v>
      </c>
      <c r="D489" s="176" t="s">
        <v>383</v>
      </c>
      <c r="E489" s="177">
        <v>19.724</v>
      </c>
      <c r="F489" s="178"/>
      <c r="G489" s="179">
        <f>ROUND(E489*F489,2)</f>
        <v>0</v>
      </c>
      <c r="H489" s="158"/>
      <c r="I489" s="157">
        <f>ROUND(E489*H489,2)</f>
        <v>0</v>
      </c>
      <c r="J489" s="158"/>
      <c r="K489" s="157">
        <f>ROUND(E489*J489,2)</f>
        <v>0</v>
      </c>
      <c r="L489" s="157">
        <v>21</v>
      </c>
      <c r="M489" s="157">
        <f>G489*(1+L489/100)</f>
        <v>0</v>
      </c>
      <c r="N489" s="157">
        <v>3.0000000000000001E-5</v>
      </c>
      <c r="O489" s="157">
        <f>ROUND(E489*N489,2)</f>
        <v>0</v>
      </c>
      <c r="P489" s="157">
        <v>0</v>
      </c>
      <c r="Q489" s="157">
        <f>ROUND(E489*P489,2)</f>
        <v>0</v>
      </c>
      <c r="R489" s="157"/>
      <c r="S489" s="157" t="s">
        <v>321</v>
      </c>
      <c r="T489" s="157" t="s">
        <v>321</v>
      </c>
      <c r="U489" s="157">
        <v>0.05</v>
      </c>
      <c r="V489" s="157">
        <f>ROUND(E489*U489,2)</f>
        <v>0.99</v>
      </c>
      <c r="W489" s="157"/>
      <c r="X489" s="157" t="s">
        <v>214</v>
      </c>
      <c r="Y489" s="147"/>
      <c r="Z489" s="147"/>
      <c r="AA489" s="147"/>
      <c r="AB489" s="147"/>
      <c r="AC489" s="147"/>
      <c r="AD489" s="147"/>
      <c r="AE489" s="147"/>
      <c r="AF489" s="147"/>
      <c r="AG489" s="147" t="s">
        <v>215</v>
      </c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ht="22.5" outlineLevel="1" x14ac:dyDescent="0.2">
      <c r="A490" s="168">
        <v>124</v>
      </c>
      <c r="B490" s="169" t="s">
        <v>807</v>
      </c>
      <c r="C490" s="182" t="s">
        <v>808</v>
      </c>
      <c r="D490" s="170" t="s">
        <v>383</v>
      </c>
      <c r="E490" s="171">
        <v>19.724</v>
      </c>
      <c r="F490" s="172"/>
      <c r="G490" s="173">
        <f>ROUND(E490*F490,2)</f>
        <v>0</v>
      </c>
      <c r="H490" s="158"/>
      <c r="I490" s="157">
        <f>ROUND(E490*H490,2)</f>
        <v>0</v>
      </c>
      <c r="J490" s="158"/>
      <c r="K490" s="157">
        <f>ROUND(E490*J490,2)</f>
        <v>0</v>
      </c>
      <c r="L490" s="157">
        <v>21</v>
      </c>
      <c r="M490" s="157">
        <f>G490*(1+L490/100)</f>
        <v>0</v>
      </c>
      <c r="N490" s="157">
        <v>5.2399999999999999E-3</v>
      </c>
      <c r="O490" s="157">
        <f>ROUND(E490*N490,2)</f>
        <v>0.1</v>
      </c>
      <c r="P490" s="157">
        <v>0</v>
      </c>
      <c r="Q490" s="157">
        <f>ROUND(E490*P490,2)</f>
        <v>0</v>
      </c>
      <c r="R490" s="157"/>
      <c r="S490" s="157" t="s">
        <v>321</v>
      </c>
      <c r="T490" s="157" t="s">
        <v>321</v>
      </c>
      <c r="U490" s="157">
        <v>0.95840000000000003</v>
      </c>
      <c r="V490" s="157">
        <f>ROUND(E490*U490,2)</f>
        <v>18.899999999999999</v>
      </c>
      <c r="W490" s="157"/>
      <c r="X490" s="157" t="s">
        <v>214</v>
      </c>
      <c r="Y490" s="147"/>
      <c r="Z490" s="147"/>
      <c r="AA490" s="147"/>
      <c r="AB490" s="147"/>
      <c r="AC490" s="147"/>
      <c r="AD490" s="147"/>
      <c r="AE490" s="147"/>
      <c r="AF490" s="147"/>
      <c r="AG490" s="147" t="s">
        <v>650</v>
      </c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1" x14ac:dyDescent="0.2">
      <c r="A491" s="154"/>
      <c r="B491" s="155"/>
      <c r="C491" s="183" t="s">
        <v>529</v>
      </c>
      <c r="D491" s="159"/>
      <c r="E491" s="160">
        <v>21.3</v>
      </c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7"/>
      <c r="Z491" s="147"/>
      <c r="AA491" s="147"/>
      <c r="AB491" s="147"/>
      <c r="AC491" s="147"/>
      <c r="AD491" s="147"/>
      <c r="AE491" s="147"/>
      <c r="AF491" s="147"/>
      <c r="AG491" s="147" t="s">
        <v>195</v>
      </c>
      <c r="AH491" s="147">
        <v>0</v>
      </c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1" x14ac:dyDescent="0.2">
      <c r="A492" s="154"/>
      <c r="B492" s="155"/>
      <c r="C492" s="183" t="s">
        <v>530</v>
      </c>
      <c r="D492" s="159"/>
      <c r="E492" s="160">
        <v>-1.5760000000000001</v>
      </c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7"/>
      <c r="Z492" s="147"/>
      <c r="AA492" s="147"/>
      <c r="AB492" s="147"/>
      <c r="AC492" s="147"/>
      <c r="AD492" s="147"/>
      <c r="AE492" s="147"/>
      <c r="AF492" s="147"/>
      <c r="AG492" s="147" t="s">
        <v>195</v>
      </c>
      <c r="AH492" s="147">
        <v>0</v>
      </c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1" x14ac:dyDescent="0.2">
      <c r="A493" s="168">
        <v>125</v>
      </c>
      <c r="B493" s="169" t="s">
        <v>809</v>
      </c>
      <c r="C493" s="182" t="s">
        <v>810</v>
      </c>
      <c r="D493" s="170" t="s">
        <v>383</v>
      </c>
      <c r="E493" s="171">
        <v>22.090879999999999</v>
      </c>
      <c r="F493" s="172"/>
      <c r="G493" s="173">
        <f>ROUND(E493*F493,2)</f>
        <v>0</v>
      </c>
      <c r="H493" s="158"/>
      <c r="I493" s="157">
        <f>ROUND(E493*H493,2)</f>
        <v>0</v>
      </c>
      <c r="J493" s="158"/>
      <c r="K493" s="157">
        <f>ROUND(E493*J493,2)</f>
        <v>0</v>
      </c>
      <c r="L493" s="157">
        <v>21</v>
      </c>
      <c r="M493" s="157">
        <f>G493*(1+L493/100)</f>
        <v>0</v>
      </c>
      <c r="N493" s="157">
        <v>1.3599999999999999E-2</v>
      </c>
      <c r="O493" s="157">
        <f>ROUND(E493*N493,2)</f>
        <v>0.3</v>
      </c>
      <c r="P493" s="157">
        <v>0</v>
      </c>
      <c r="Q493" s="157">
        <f>ROUND(E493*P493,2)</f>
        <v>0</v>
      </c>
      <c r="R493" s="157" t="s">
        <v>676</v>
      </c>
      <c r="S493" s="157" t="s">
        <v>321</v>
      </c>
      <c r="T493" s="157" t="s">
        <v>321</v>
      </c>
      <c r="U493" s="157">
        <v>0</v>
      </c>
      <c r="V493" s="157">
        <f>ROUND(E493*U493,2)</f>
        <v>0</v>
      </c>
      <c r="W493" s="157"/>
      <c r="X493" s="157" t="s">
        <v>192</v>
      </c>
      <c r="Y493" s="147"/>
      <c r="Z493" s="147"/>
      <c r="AA493" s="147"/>
      <c r="AB493" s="147"/>
      <c r="AC493" s="147"/>
      <c r="AD493" s="147"/>
      <c r="AE493" s="147"/>
      <c r="AF493" s="147"/>
      <c r="AG493" s="147" t="s">
        <v>677</v>
      </c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1" x14ac:dyDescent="0.2">
      <c r="A494" s="154"/>
      <c r="B494" s="155"/>
      <c r="C494" s="183" t="s">
        <v>811</v>
      </c>
      <c r="D494" s="159"/>
      <c r="E494" s="160">
        <v>22.090879999999999</v>
      </c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7"/>
      <c r="Z494" s="147"/>
      <c r="AA494" s="147"/>
      <c r="AB494" s="147"/>
      <c r="AC494" s="147"/>
      <c r="AD494" s="147"/>
      <c r="AE494" s="147"/>
      <c r="AF494" s="147"/>
      <c r="AG494" s="147" t="s">
        <v>195</v>
      </c>
      <c r="AH494" s="147">
        <v>0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 x14ac:dyDescent="0.2">
      <c r="A495" s="154">
        <v>126</v>
      </c>
      <c r="B495" s="155" t="s">
        <v>812</v>
      </c>
      <c r="C495" s="189" t="s">
        <v>813</v>
      </c>
      <c r="D495" s="156" t="s">
        <v>0</v>
      </c>
      <c r="E495" s="188"/>
      <c r="F495" s="158"/>
      <c r="G495" s="157">
        <f>ROUND(E495*F495,2)</f>
        <v>0</v>
      </c>
      <c r="H495" s="158"/>
      <c r="I495" s="157">
        <f>ROUND(E495*H495,2)</f>
        <v>0</v>
      </c>
      <c r="J495" s="158"/>
      <c r="K495" s="157">
        <f>ROUND(E495*J495,2)</f>
        <v>0</v>
      </c>
      <c r="L495" s="157">
        <v>21</v>
      </c>
      <c r="M495" s="157">
        <f>G495*(1+L495/100)</f>
        <v>0</v>
      </c>
      <c r="N495" s="157">
        <v>0</v>
      </c>
      <c r="O495" s="157">
        <f>ROUND(E495*N495,2)</f>
        <v>0</v>
      </c>
      <c r="P495" s="157">
        <v>0</v>
      </c>
      <c r="Q495" s="157">
        <f>ROUND(E495*P495,2)</f>
        <v>0</v>
      </c>
      <c r="R495" s="157"/>
      <c r="S495" s="157" t="s">
        <v>321</v>
      </c>
      <c r="T495" s="157" t="s">
        <v>321</v>
      </c>
      <c r="U495" s="157">
        <v>0</v>
      </c>
      <c r="V495" s="157">
        <f>ROUND(E495*U495,2)</f>
        <v>0</v>
      </c>
      <c r="W495" s="157"/>
      <c r="X495" s="157" t="s">
        <v>646</v>
      </c>
      <c r="Y495" s="147"/>
      <c r="Z495" s="147"/>
      <c r="AA495" s="147"/>
      <c r="AB495" s="147"/>
      <c r="AC495" s="147"/>
      <c r="AD495" s="147"/>
      <c r="AE495" s="147"/>
      <c r="AF495" s="147"/>
      <c r="AG495" s="147" t="s">
        <v>647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x14ac:dyDescent="0.2">
      <c r="A496" s="162" t="s">
        <v>185</v>
      </c>
      <c r="B496" s="163" t="s">
        <v>154</v>
      </c>
      <c r="C496" s="181" t="s">
        <v>155</v>
      </c>
      <c r="D496" s="164"/>
      <c r="E496" s="165"/>
      <c r="F496" s="166"/>
      <c r="G496" s="167">
        <f>SUMIF(AG497:AG509,"&lt;&gt;NOR",G497:G509)</f>
        <v>0</v>
      </c>
      <c r="H496" s="161"/>
      <c r="I496" s="161">
        <f>SUM(I497:I509)</f>
        <v>0</v>
      </c>
      <c r="J496" s="161"/>
      <c r="K496" s="161">
        <f>SUM(K497:K509)</f>
        <v>0</v>
      </c>
      <c r="L496" s="161"/>
      <c r="M496" s="161">
        <f>SUM(M497:M509)</f>
        <v>0</v>
      </c>
      <c r="N496" s="161"/>
      <c r="O496" s="161">
        <f>SUM(O497:O509)</f>
        <v>0.75</v>
      </c>
      <c r="P496" s="161"/>
      <c r="Q496" s="161">
        <f>SUM(Q497:Q509)</f>
        <v>0</v>
      </c>
      <c r="R496" s="161"/>
      <c r="S496" s="161"/>
      <c r="T496" s="161"/>
      <c r="U496" s="161"/>
      <c r="V496" s="161">
        <f>SUM(V497:V509)</f>
        <v>240.11</v>
      </c>
      <c r="W496" s="161"/>
      <c r="X496" s="161"/>
      <c r="AG496" t="s">
        <v>186</v>
      </c>
    </row>
    <row r="497" spans="1:60" outlineLevel="1" x14ac:dyDescent="0.2">
      <c r="A497" s="168">
        <v>127</v>
      </c>
      <c r="B497" s="169" t="s">
        <v>814</v>
      </c>
      <c r="C497" s="182" t="s">
        <v>815</v>
      </c>
      <c r="D497" s="170" t="s">
        <v>383</v>
      </c>
      <c r="E497" s="171">
        <v>559.70000000000005</v>
      </c>
      <c r="F497" s="172"/>
      <c r="G497" s="173">
        <f>ROUND(E497*F497,2)</f>
        <v>0</v>
      </c>
      <c r="H497" s="158"/>
      <c r="I497" s="157">
        <f>ROUND(E497*H497,2)</f>
        <v>0</v>
      </c>
      <c r="J497" s="158"/>
      <c r="K497" s="157">
        <f>ROUND(E497*J497,2)</f>
        <v>0</v>
      </c>
      <c r="L497" s="157">
        <v>21</v>
      </c>
      <c r="M497" s="157">
        <f>G497*(1+L497/100)</f>
        <v>0</v>
      </c>
      <c r="N497" s="157">
        <v>1.14E-3</v>
      </c>
      <c r="O497" s="157">
        <f>ROUND(E497*N497,2)</f>
        <v>0.64</v>
      </c>
      <c r="P497" s="157">
        <v>0</v>
      </c>
      <c r="Q497" s="157">
        <f>ROUND(E497*P497,2)</f>
        <v>0</v>
      </c>
      <c r="R497" s="157"/>
      <c r="S497" s="157" t="s">
        <v>321</v>
      </c>
      <c r="T497" s="157" t="s">
        <v>321</v>
      </c>
      <c r="U497" s="157">
        <v>0.35599999999999998</v>
      </c>
      <c r="V497" s="157">
        <f>ROUND(E497*U497,2)</f>
        <v>199.25</v>
      </c>
      <c r="W497" s="157"/>
      <c r="X497" s="157" t="s">
        <v>214</v>
      </c>
      <c r="Y497" s="147"/>
      <c r="Z497" s="147"/>
      <c r="AA497" s="147"/>
      <c r="AB497" s="147"/>
      <c r="AC497" s="147"/>
      <c r="AD497" s="147"/>
      <c r="AE497" s="147"/>
      <c r="AF497" s="147"/>
      <c r="AG497" s="147" t="s">
        <v>322</v>
      </c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1" x14ac:dyDescent="0.2">
      <c r="A498" s="154"/>
      <c r="B498" s="155"/>
      <c r="C498" s="183" t="s">
        <v>816</v>
      </c>
      <c r="D498" s="159"/>
      <c r="E498" s="160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7"/>
      <c r="Z498" s="147"/>
      <c r="AA498" s="147"/>
      <c r="AB498" s="147"/>
      <c r="AC498" s="147"/>
      <c r="AD498" s="147"/>
      <c r="AE498" s="147"/>
      <c r="AF498" s="147"/>
      <c r="AG498" s="147" t="s">
        <v>195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 x14ac:dyDescent="0.2">
      <c r="A499" s="154"/>
      <c r="B499" s="155"/>
      <c r="C499" s="183" t="s">
        <v>409</v>
      </c>
      <c r="D499" s="159"/>
      <c r="E499" s="160">
        <v>44.72</v>
      </c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47"/>
      <c r="Z499" s="147"/>
      <c r="AA499" s="147"/>
      <c r="AB499" s="147"/>
      <c r="AC499" s="147"/>
      <c r="AD499" s="147"/>
      <c r="AE499" s="147"/>
      <c r="AF499" s="147"/>
      <c r="AG499" s="147" t="s">
        <v>195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1" x14ac:dyDescent="0.2">
      <c r="A500" s="154"/>
      <c r="B500" s="155"/>
      <c r="C500" s="183" t="s">
        <v>817</v>
      </c>
      <c r="D500" s="159"/>
      <c r="E500" s="160">
        <v>98</v>
      </c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7"/>
      <c r="Z500" s="147"/>
      <c r="AA500" s="147"/>
      <c r="AB500" s="147"/>
      <c r="AC500" s="147"/>
      <c r="AD500" s="147"/>
      <c r="AE500" s="147"/>
      <c r="AF500" s="147"/>
      <c r="AG500" s="147" t="s">
        <v>195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 x14ac:dyDescent="0.2">
      <c r="A501" s="154"/>
      <c r="B501" s="155"/>
      <c r="C501" s="183" t="s">
        <v>818</v>
      </c>
      <c r="D501" s="159"/>
      <c r="E501" s="160">
        <v>244.65</v>
      </c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7"/>
      <c r="Z501" s="147"/>
      <c r="AA501" s="147"/>
      <c r="AB501" s="147"/>
      <c r="AC501" s="147"/>
      <c r="AD501" s="147"/>
      <c r="AE501" s="147"/>
      <c r="AF501" s="147"/>
      <c r="AG501" s="147" t="s">
        <v>195</v>
      </c>
      <c r="AH501" s="147">
        <v>0</v>
      </c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1" x14ac:dyDescent="0.2">
      <c r="A502" s="154"/>
      <c r="B502" s="155"/>
      <c r="C502" s="183" t="s">
        <v>819</v>
      </c>
      <c r="D502" s="159"/>
      <c r="E502" s="160">
        <v>91.65</v>
      </c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7"/>
      <c r="Z502" s="147"/>
      <c r="AA502" s="147"/>
      <c r="AB502" s="147"/>
      <c r="AC502" s="147"/>
      <c r="AD502" s="147"/>
      <c r="AE502" s="147"/>
      <c r="AF502" s="147"/>
      <c r="AG502" s="147" t="s">
        <v>195</v>
      </c>
      <c r="AH502" s="147">
        <v>0</v>
      </c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outlineLevel="1" x14ac:dyDescent="0.2">
      <c r="A503" s="154"/>
      <c r="B503" s="155"/>
      <c r="C503" s="183" t="s">
        <v>820</v>
      </c>
      <c r="D503" s="159"/>
      <c r="E503" s="160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47"/>
      <c r="Z503" s="147"/>
      <c r="AA503" s="147"/>
      <c r="AB503" s="147"/>
      <c r="AC503" s="147"/>
      <c r="AD503" s="147"/>
      <c r="AE503" s="147"/>
      <c r="AF503" s="147"/>
      <c r="AG503" s="147" t="s">
        <v>195</v>
      </c>
      <c r="AH503" s="147">
        <v>0</v>
      </c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1" x14ac:dyDescent="0.2">
      <c r="A504" s="154"/>
      <c r="B504" s="155"/>
      <c r="C504" s="183" t="s">
        <v>821</v>
      </c>
      <c r="D504" s="159"/>
      <c r="E504" s="160">
        <v>1.28</v>
      </c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7"/>
      <c r="Z504" s="147"/>
      <c r="AA504" s="147"/>
      <c r="AB504" s="147"/>
      <c r="AC504" s="147"/>
      <c r="AD504" s="147"/>
      <c r="AE504" s="147"/>
      <c r="AF504" s="147"/>
      <c r="AG504" s="147" t="s">
        <v>195</v>
      </c>
      <c r="AH504" s="147">
        <v>0</v>
      </c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outlineLevel="1" x14ac:dyDescent="0.2">
      <c r="A505" s="154"/>
      <c r="B505" s="155"/>
      <c r="C505" s="183" t="s">
        <v>822</v>
      </c>
      <c r="D505" s="159"/>
      <c r="E505" s="160">
        <v>49</v>
      </c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7"/>
      <c r="Z505" s="147"/>
      <c r="AA505" s="147"/>
      <c r="AB505" s="147"/>
      <c r="AC505" s="147"/>
      <c r="AD505" s="147"/>
      <c r="AE505" s="147"/>
      <c r="AF505" s="147"/>
      <c r="AG505" s="147" t="s">
        <v>195</v>
      </c>
      <c r="AH505" s="147">
        <v>0</v>
      </c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1" x14ac:dyDescent="0.2">
      <c r="A506" s="154"/>
      <c r="B506" s="155"/>
      <c r="C506" s="183" t="s">
        <v>493</v>
      </c>
      <c r="D506" s="159"/>
      <c r="E506" s="160">
        <v>15.2</v>
      </c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7"/>
      <c r="Z506" s="147"/>
      <c r="AA506" s="147"/>
      <c r="AB506" s="147"/>
      <c r="AC506" s="147"/>
      <c r="AD506" s="147"/>
      <c r="AE506" s="147"/>
      <c r="AF506" s="147"/>
      <c r="AG506" s="147" t="s">
        <v>195</v>
      </c>
      <c r="AH506" s="147">
        <v>0</v>
      </c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1" x14ac:dyDescent="0.2">
      <c r="A507" s="154"/>
      <c r="B507" s="155"/>
      <c r="C507" s="183" t="s">
        <v>488</v>
      </c>
      <c r="D507" s="159"/>
      <c r="E507" s="160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7"/>
      <c r="Z507" s="147"/>
      <c r="AA507" s="147"/>
      <c r="AB507" s="147"/>
      <c r="AC507" s="147"/>
      <c r="AD507" s="147"/>
      <c r="AE507" s="147"/>
      <c r="AF507" s="147"/>
      <c r="AG507" s="147" t="s">
        <v>195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1" x14ac:dyDescent="0.2">
      <c r="A508" s="154"/>
      <c r="B508" s="155"/>
      <c r="C508" s="183" t="s">
        <v>493</v>
      </c>
      <c r="D508" s="159"/>
      <c r="E508" s="160">
        <v>15.2</v>
      </c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7"/>
      <c r="Z508" s="147"/>
      <c r="AA508" s="147"/>
      <c r="AB508" s="147"/>
      <c r="AC508" s="147"/>
      <c r="AD508" s="147"/>
      <c r="AE508" s="147"/>
      <c r="AF508" s="147"/>
      <c r="AG508" s="147" t="s">
        <v>195</v>
      </c>
      <c r="AH508" s="147">
        <v>0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1" x14ac:dyDescent="0.2">
      <c r="A509" s="174">
        <v>128</v>
      </c>
      <c r="B509" s="175" t="s">
        <v>823</v>
      </c>
      <c r="C509" s="184" t="s">
        <v>824</v>
      </c>
      <c r="D509" s="176" t="s">
        <v>383</v>
      </c>
      <c r="E509" s="177">
        <v>559.70000000000005</v>
      </c>
      <c r="F509" s="178"/>
      <c r="G509" s="179">
        <f>ROUND(E509*F509,2)</f>
        <v>0</v>
      </c>
      <c r="H509" s="158"/>
      <c r="I509" s="157">
        <f>ROUND(E509*H509,2)</f>
        <v>0</v>
      </c>
      <c r="J509" s="158"/>
      <c r="K509" s="157">
        <f>ROUND(E509*J509,2)</f>
        <v>0</v>
      </c>
      <c r="L509" s="157">
        <v>21</v>
      </c>
      <c r="M509" s="157">
        <f>G509*(1+L509/100)</f>
        <v>0</v>
      </c>
      <c r="N509" s="157">
        <v>2.0000000000000001E-4</v>
      </c>
      <c r="O509" s="157">
        <f>ROUND(E509*N509,2)</f>
        <v>0.11</v>
      </c>
      <c r="P509" s="157">
        <v>0</v>
      </c>
      <c r="Q509" s="157">
        <f>ROUND(E509*P509,2)</f>
        <v>0</v>
      </c>
      <c r="R509" s="157"/>
      <c r="S509" s="157" t="s">
        <v>321</v>
      </c>
      <c r="T509" s="157" t="s">
        <v>321</v>
      </c>
      <c r="U509" s="157">
        <v>7.2999999999999995E-2</v>
      </c>
      <c r="V509" s="157">
        <f>ROUND(E509*U509,2)</f>
        <v>40.86</v>
      </c>
      <c r="W509" s="157"/>
      <c r="X509" s="157" t="s">
        <v>214</v>
      </c>
      <c r="Y509" s="147"/>
      <c r="Z509" s="147"/>
      <c r="AA509" s="147"/>
      <c r="AB509" s="147"/>
      <c r="AC509" s="147"/>
      <c r="AD509" s="147"/>
      <c r="AE509" s="147"/>
      <c r="AF509" s="147"/>
      <c r="AG509" s="147" t="s">
        <v>322</v>
      </c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x14ac:dyDescent="0.2">
      <c r="A510" s="162" t="s">
        <v>185</v>
      </c>
      <c r="B510" s="163" t="s">
        <v>156</v>
      </c>
      <c r="C510" s="181" t="s">
        <v>157</v>
      </c>
      <c r="D510" s="164"/>
      <c r="E510" s="165"/>
      <c r="F510" s="166"/>
      <c r="G510" s="167">
        <f>SUMIF(AG511:AG518,"&lt;&gt;NOR",G511:G518)</f>
        <v>0</v>
      </c>
      <c r="H510" s="161"/>
      <c r="I510" s="161">
        <f>SUM(I511:I518)</f>
        <v>0</v>
      </c>
      <c r="J510" s="161"/>
      <c r="K510" s="161">
        <f>SUM(K511:K518)</f>
        <v>0</v>
      </c>
      <c r="L510" s="161"/>
      <c r="M510" s="161">
        <f>SUM(M511:M518)</f>
        <v>0</v>
      </c>
      <c r="N510" s="161"/>
      <c r="O510" s="161">
        <f>SUM(O511:O518)</f>
        <v>0.1</v>
      </c>
      <c r="P510" s="161"/>
      <c r="Q510" s="161">
        <f>SUM(Q511:Q518)</f>
        <v>0</v>
      </c>
      <c r="R510" s="161"/>
      <c r="S510" s="161"/>
      <c r="T510" s="161"/>
      <c r="U510" s="161"/>
      <c r="V510" s="161">
        <f>SUM(V511:V518)</f>
        <v>47.879999999999995</v>
      </c>
      <c r="W510" s="161"/>
      <c r="X510" s="161"/>
      <c r="AG510" t="s">
        <v>186</v>
      </c>
    </row>
    <row r="511" spans="1:60" outlineLevel="1" x14ac:dyDescent="0.2">
      <c r="A511" s="174">
        <v>129</v>
      </c>
      <c r="B511" s="175" t="s">
        <v>825</v>
      </c>
      <c r="C511" s="184" t="s">
        <v>826</v>
      </c>
      <c r="D511" s="176" t="s">
        <v>383</v>
      </c>
      <c r="E511" s="177">
        <v>354.59</v>
      </c>
      <c r="F511" s="178"/>
      <c r="G511" s="179">
        <f>ROUND(E511*F511,2)</f>
        <v>0</v>
      </c>
      <c r="H511" s="158"/>
      <c r="I511" s="157">
        <f>ROUND(E511*H511,2)</f>
        <v>0</v>
      </c>
      <c r="J511" s="158"/>
      <c r="K511" s="157">
        <f>ROUND(E511*J511,2)</f>
        <v>0</v>
      </c>
      <c r="L511" s="157">
        <v>21</v>
      </c>
      <c r="M511" s="157">
        <f>G511*(1+L511/100)</f>
        <v>0</v>
      </c>
      <c r="N511" s="157">
        <v>6.9999999999999994E-5</v>
      </c>
      <c r="O511" s="157">
        <f>ROUND(E511*N511,2)</f>
        <v>0.02</v>
      </c>
      <c r="P511" s="157">
        <v>0</v>
      </c>
      <c r="Q511" s="157">
        <f>ROUND(E511*P511,2)</f>
        <v>0</v>
      </c>
      <c r="R511" s="157"/>
      <c r="S511" s="157" t="s">
        <v>321</v>
      </c>
      <c r="T511" s="157" t="s">
        <v>321</v>
      </c>
      <c r="U511" s="157">
        <v>3.2480000000000002E-2</v>
      </c>
      <c r="V511" s="157">
        <f>ROUND(E511*U511,2)</f>
        <v>11.52</v>
      </c>
      <c r="W511" s="157"/>
      <c r="X511" s="157" t="s">
        <v>214</v>
      </c>
      <c r="Y511" s="147"/>
      <c r="Z511" s="147"/>
      <c r="AA511" s="147"/>
      <c r="AB511" s="147"/>
      <c r="AC511" s="147"/>
      <c r="AD511" s="147"/>
      <c r="AE511" s="147"/>
      <c r="AF511" s="147"/>
      <c r="AG511" s="147" t="s">
        <v>650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1" x14ac:dyDescent="0.2">
      <c r="A512" s="168">
        <v>130</v>
      </c>
      <c r="B512" s="169" t="s">
        <v>827</v>
      </c>
      <c r="C512" s="182" t="s">
        <v>828</v>
      </c>
      <c r="D512" s="170" t="s">
        <v>383</v>
      </c>
      <c r="E512" s="171">
        <v>354.59</v>
      </c>
      <c r="F512" s="172"/>
      <c r="G512" s="173">
        <f>ROUND(E512*F512,2)</f>
        <v>0</v>
      </c>
      <c r="H512" s="158"/>
      <c r="I512" s="157">
        <f>ROUND(E512*H512,2)</f>
        <v>0</v>
      </c>
      <c r="J512" s="158"/>
      <c r="K512" s="157">
        <f>ROUND(E512*J512,2)</f>
        <v>0</v>
      </c>
      <c r="L512" s="157">
        <v>21</v>
      </c>
      <c r="M512" s="157">
        <f>G512*(1+L512/100)</f>
        <v>0</v>
      </c>
      <c r="N512" s="157">
        <v>2.2000000000000001E-4</v>
      </c>
      <c r="O512" s="157">
        <f>ROUND(E512*N512,2)</f>
        <v>0.08</v>
      </c>
      <c r="P512" s="157">
        <v>0</v>
      </c>
      <c r="Q512" s="157">
        <f>ROUND(E512*P512,2)</f>
        <v>0</v>
      </c>
      <c r="R512" s="157"/>
      <c r="S512" s="157" t="s">
        <v>321</v>
      </c>
      <c r="T512" s="157" t="s">
        <v>321</v>
      </c>
      <c r="U512" s="157">
        <v>0.10191</v>
      </c>
      <c r="V512" s="157">
        <f>ROUND(E512*U512,2)</f>
        <v>36.14</v>
      </c>
      <c r="W512" s="157"/>
      <c r="X512" s="157" t="s">
        <v>214</v>
      </c>
      <c r="Y512" s="147"/>
      <c r="Z512" s="147"/>
      <c r="AA512" s="147"/>
      <c r="AB512" s="147"/>
      <c r="AC512" s="147"/>
      <c r="AD512" s="147"/>
      <c r="AE512" s="147"/>
      <c r="AF512" s="147"/>
      <c r="AG512" s="147" t="s">
        <v>650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1" x14ac:dyDescent="0.2">
      <c r="A513" s="154"/>
      <c r="B513" s="155"/>
      <c r="C513" s="183" t="s">
        <v>829</v>
      </c>
      <c r="D513" s="159"/>
      <c r="E513" s="160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7"/>
      <c r="Z513" s="147"/>
      <c r="AA513" s="147"/>
      <c r="AB513" s="147"/>
      <c r="AC513" s="147"/>
      <c r="AD513" s="147"/>
      <c r="AE513" s="147"/>
      <c r="AF513" s="147"/>
      <c r="AG513" s="147" t="s">
        <v>195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1" x14ac:dyDescent="0.2">
      <c r="A514" s="154"/>
      <c r="B514" s="155"/>
      <c r="C514" s="183" t="s">
        <v>523</v>
      </c>
      <c r="D514" s="159"/>
      <c r="E514" s="160">
        <v>63.27</v>
      </c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7"/>
      <c r="Z514" s="147"/>
      <c r="AA514" s="147"/>
      <c r="AB514" s="147"/>
      <c r="AC514" s="147"/>
      <c r="AD514" s="147"/>
      <c r="AE514" s="147"/>
      <c r="AF514" s="147"/>
      <c r="AG514" s="147" t="s">
        <v>195</v>
      </c>
      <c r="AH514" s="147">
        <v>0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1" x14ac:dyDescent="0.2">
      <c r="A515" s="154"/>
      <c r="B515" s="155"/>
      <c r="C515" s="183" t="s">
        <v>816</v>
      </c>
      <c r="D515" s="159"/>
      <c r="E515" s="160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7"/>
      <c r="Z515" s="147"/>
      <c r="AA515" s="147"/>
      <c r="AB515" s="147"/>
      <c r="AC515" s="147"/>
      <c r="AD515" s="147"/>
      <c r="AE515" s="147"/>
      <c r="AF515" s="147"/>
      <c r="AG515" s="147" t="s">
        <v>195</v>
      </c>
      <c r="AH515" s="147">
        <v>0</v>
      </c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1" x14ac:dyDescent="0.2">
      <c r="A516" s="154"/>
      <c r="B516" s="155"/>
      <c r="C516" s="183" t="s">
        <v>830</v>
      </c>
      <c r="D516" s="159"/>
      <c r="E516" s="160">
        <v>291.32</v>
      </c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7"/>
      <c r="Z516" s="147"/>
      <c r="AA516" s="147"/>
      <c r="AB516" s="147"/>
      <c r="AC516" s="147"/>
      <c r="AD516" s="147"/>
      <c r="AE516" s="147"/>
      <c r="AF516" s="147"/>
      <c r="AG516" s="147" t="s">
        <v>195</v>
      </c>
      <c r="AH516" s="147">
        <v>0</v>
      </c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ht="22.5" outlineLevel="1" x14ac:dyDescent="0.2">
      <c r="A517" s="168">
        <v>131</v>
      </c>
      <c r="B517" s="169" t="s">
        <v>831</v>
      </c>
      <c r="C517" s="182" t="s">
        <v>832</v>
      </c>
      <c r="D517" s="170" t="s">
        <v>383</v>
      </c>
      <c r="E517" s="171">
        <v>1.6</v>
      </c>
      <c r="F517" s="172"/>
      <c r="G517" s="173">
        <f>ROUND(E517*F517,2)</f>
        <v>0</v>
      </c>
      <c r="H517" s="158"/>
      <c r="I517" s="157">
        <f>ROUND(E517*H517,2)</f>
        <v>0</v>
      </c>
      <c r="J517" s="158"/>
      <c r="K517" s="157">
        <f>ROUND(E517*J517,2)</f>
        <v>0</v>
      </c>
      <c r="L517" s="157">
        <v>21</v>
      </c>
      <c r="M517" s="157">
        <f>G517*(1+L517/100)</f>
        <v>0</v>
      </c>
      <c r="N517" s="157">
        <v>3.2000000000000003E-4</v>
      </c>
      <c r="O517" s="157">
        <f>ROUND(E517*N517,2)</f>
        <v>0</v>
      </c>
      <c r="P517" s="157">
        <v>0</v>
      </c>
      <c r="Q517" s="157">
        <f>ROUND(E517*P517,2)</f>
        <v>0</v>
      </c>
      <c r="R517" s="157"/>
      <c r="S517" s="157" t="s">
        <v>321</v>
      </c>
      <c r="T517" s="157" t="s">
        <v>321</v>
      </c>
      <c r="U517" s="157">
        <v>0.13439999999999999</v>
      </c>
      <c r="V517" s="157">
        <f>ROUND(E517*U517,2)</f>
        <v>0.22</v>
      </c>
      <c r="W517" s="157"/>
      <c r="X517" s="157" t="s">
        <v>214</v>
      </c>
      <c r="Y517" s="147"/>
      <c r="Z517" s="147"/>
      <c r="AA517" s="147"/>
      <c r="AB517" s="147"/>
      <c r="AC517" s="147"/>
      <c r="AD517" s="147"/>
      <c r="AE517" s="147"/>
      <c r="AF517" s="147"/>
      <c r="AG517" s="147" t="s">
        <v>322</v>
      </c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1" x14ac:dyDescent="0.2">
      <c r="A518" s="154"/>
      <c r="B518" s="155"/>
      <c r="C518" s="183" t="s">
        <v>833</v>
      </c>
      <c r="D518" s="159"/>
      <c r="E518" s="160">
        <v>1.6</v>
      </c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7"/>
      <c r="Z518" s="147"/>
      <c r="AA518" s="147"/>
      <c r="AB518" s="147"/>
      <c r="AC518" s="147"/>
      <c r="AD518" s="147"/>
      <c r="AE518" s="147"/>
      <c r="AF518" s="147"/>
      <c r="AG518" s="147" t="s">
        <v>195</v>
      </c>
      <c r="AH518" s="147">
        <v>0</v>
      </c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x14ac:dyDescent="0.2">
      <c r="A519" s="3"/>
      <c r="B519" s="4"/>
      <c r="C519" s="185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AE519">
        <v>15</v>
      </c>
      <c r="AF519">
        <v>21</v>
      </c>
      <c r="AG519" t="s">
        <v>172</v>
      </c>
    </row>
    <row r="520" spans="1:60" x14ac:dyDescent="0.2">
      <c r="A520" s="150"/>
      <c r="B520" s="151" t="s">
        <v>31</v>
      </c>
      <c r="C520" s="186"/>
      <c r="D520" s="152"/>
      <c r="E520" s="153"/>
      <c r="F520" s="153"/>
      <c r="G520" s="180">
        <f>G8+G31+G113+G140+G144+G179+G209+G265+G280+G312+G317+G319+G335+G349+G417+G432+G439+G452+G483+G488+G496+G510</f>
        <v>0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AE520">
        <f>SUMIF(L7:L518,AE519,G7:G518)</f>
        <v>0</v>
      </c>
      <c r="AF520">
        <f>SUMIF(L7:L518,AF519,G7:G518)</f>
        <v>0</v>
      </c>
      <c r="AG520" t="s">
        <v>314</v>
      </c>
    </row>
    <row r="521" spans="1:60" x14ac:dyDescent="0.2">
      <c r="A521" s="3"/>
      <c r="B521" s="4"/>
      <c r="C521" s="185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60" x14ac:dyDescent="0.2">
      <c r="A522" s="3"/>
      <c r="B522" s="4"/>
      <c r="C522" s="185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60" x14ac:dyDescent="0.2">
      <c r="A523" s="253" t="s">
        <v>315</v>
      </c>
      <c r="B523" s="253"/>
      <c r="C523" s="254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60" x14ac:dyDescent="0.2">
      <c r="A524" s="255"/>
      <c r="B524" s="256"/>
      <c r="C524" s="257"/>
      <c r="D524" s="256"/>
      <c r="E524" s="256"/>
      <c r="F524" s="256"/>
      <c r="G524" s="258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AG524" t="s">
        <v>316</v>
      </c>
    </row>
    <row r="525" spans="1:60" x14ac:dyDescent="0.2">
      <c r="A525" s="259"/>
      <c r="B525" s="260"/>
      <c r="C525" s="261"/>
      <c r="D525" s="260"/>
      <c r="E525" s="260"/>
      <c r="F525" s="260"/>
      <c r="G525" s="26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60" x14ac:dyDescent="0.2">
      <c r="A526" s="259"/>
      <c r="B526" s="260"/>
      <c r="C526" s="261"/>
      <c r="D526" s="260"/>
      <c r="E526" s="260"/>
      <c r="F526" s="260"/>
      <c r="G526" s="26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60" x14ac:dyDescent="0.2">
      <c r="A527" s="259"/>
      <c r="B527" s="260"/>
      <c r="C527" s="261"/>
      <c r="D527" s="260"/>
      <c r="E527" s="260"/>
      <c r="F527" s="260"/>
      <c r="G527" s="26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60" x14ac:dyDescent="0.2">
      <c r="A528" s="263"/>
      <c r="B528" s="264"/>
      <c r="C528" s="265"/>
      <c r="D528" s="264"/>
      <c r="E528" s="264"/>
      <c r="F528" s="264"/>
      <c r="G528" s="266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33" x14ac:dyDescent="0.2">
      <c r="A529" s="3"/>
      <c r="B529" s="4"/>
      <c r="C529" s="185"/>
      <c r="D529" s="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33" x14ac:dyDescent="0.2">
      <c r="C530" s="187"/>
      <c r="D530" s="10"/>
      <c r="AG530" t="s">
        <v>317</v>
      </c>
    </row>
    <row r="531" spans="1:33" x14ac:dyDescent="0.2">
      <c r="D531" s="10"/>
    </row>
    <row r="532" spans="1:33" x14ac:dyDescent="0.2">
      <c r="D532" s="10"/>
    </row>
    <row r="533" spans="1:33" x14ac:dyDescent="0.2">
      <c r="D533" s="10"/>
    </row>
    <row r="534" spans="1:33" x14ac:dyDescent="0.2">
      <c r="D534" s="10"/>
    </row>
    <row r="535" spans="1:33" x14ac:dyDescent="0.2">
      <c r="D535" s="10"/>
    </row>
    <row r="536" spans="1:33" x14ac:dyDescent="0.2">
      <c r="D536" s="10"/>
    </row>
    <row r="537" spans="1:33" x14ac:dyDescent="0.2">
      <c r="D537" s="10"/>
    </row>
    <row r="538" spans="1:33" x14ac:dyDescent="0.2">
      <c r="D538" s="10"/>
    </row>
    <row r="539" spans="1:33" x14ac:dyDescent="0.2">
      <c r="D539" s="10"/>
    </row>
    <row r="540" spans="1:33" x14ac:dyDescent="0.2">
      <c r="D540" s="10"/>
    </row>
    <row r="541" spans="1:33" x14ac:dyDescent="0.2">
      <c r="D541" s="10"/>
    </row>
    <row r="542" spans="1:33" x14ac:dyDescent="0.2">
      <c r="D542" s="10"/>
    </row>
    <row r="543" spans="1:33" x14ac:dyDescent="0.2">
      <c r="D543" s="10"/>
    </row>
    <row r="544" spans="1:33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24:G528"/>
    <mergeCell ref="A1:G1"/>
    <mergeCell ref="C2:G2"/>
    <mergeCell ref="C3:G3"/>
    <mergeCell ref="C4:G4"/>
    <mergeCell ref="A523:C52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160</v>
      </c>
    </row>
    <row r="2" spans="1:60" ht="24.95" customHeight="1" x14ac:dyDescent="0.2">
      <c r="A2" s="139" t="s">
        <v>8</v>
      </c>
      <c r="B2" s="49" t="s">
        <v>43</v>
      </c>
      <c r="C2" s="247" t="s">
        <v>44</v>
      </c>
      <c r="D2" s="248"/>
      <c r="E2" s="248"/>
      <c r="F2" s="248"/>
      <c r="G2" s="249"/>
      <c r="AG2" t="s">
        <v>161</v>
      </c>
    </row>
    <row r="3" spans="1:60" ht="24.95" customHeight="1" x14ac:dyDescent="0.2">
      <c r="A3" s="139" t="s">
        <v>9</v>
      </c>
      <c r="B3" s="49" t="s">
        <v>52</v>
      </c>
      <c r="C3" s="247" t="s">
        <v>53</v>
      </c>
      <c r="D3" s="248"/>
      <c r="E3" s="248"/>
      <c r="F3" s="248"/>
      <c r="G3" s="249"/>
      <c r="AC3" s="121" t="s">
        <v>161</v>
      </c>
      <c r="AG3" t="s">
        <v>162</v>
      </c>
    </row>
    <row r="4" spans="1:60" ht="24.95" customHeight="1" x14ac:dyDescent="0.2">
      <c r="A4" s="140" t="s">
        <v>10</v>
      </c>
      <c r="B4" s="141" t="s">
        <v>54</v>
      </c>
      <c r="C4" s="250" t="s">
        <v>55</v>
      </c>
      <c r="D4" s="251"/>
      <c r="E4" s="251"/>
      <c r="F4" s="251"/>
      <c r="G4" s="252"/>
      <c r="AG4" t="s">
        <v>163</v>
      </c>
    </row>
    <row r="5" spans="1:60" x14ac:dyDescent="0.2">
      <c r="D5" s="10"/>
    </row>
    <row r="6" spans="1:60" ht="38.25" x14ac:dyDescent="0.2">
      <c r="A6" s="143" t="s">
        <v>164</v>
      </c>
      <c r="B6" s="145" t="s">
        <v>165</v>
      </c>
      <c r="C6" s="145" t="s">
        <v>166</v>
      </c>
      <c r="D6" s="144" t="s">
        <v>167</v>
      </c>
      <c r="E6" s="143" t="s">
        <v>168</v>
      </c>
      <c r="F6" s="142" t="s">
        <v>169</v>
      </c>
      <c r="G6" s="143" t="s">
        <v>31</v>
      </c>
      <c r="H6" s="146" t="s">
        <v>32</v>
      </c>
      <c r="I6" s="146" t="s">
        <v>170</v>
      </c>
      <c r="J6" s="146" t="s">
        <v>33</v>
      </c>
      <c r="K6" s="146" t="s">
        <v>171</v>
      </c>
      <c r="L6" s="146" t="s">
        <v>172</v>
      </c>
      <c r="M6" s="146" t="s">
        <v>173</v>
      </c>
      <c r="N6" s="146" t="s">
        <v>174</v>
      </c>
      <c r="O6" s="146" t="s">
        <v>175</v>
      </c>
      <c r="P6" s="146" t="s">
        <v>176</v>
      </c>
      <c r="Q6" s="146" t="s">
        <v>177</v>
      </c>
      <c r="R6" s="146" t="s">
        <v>178</v>
      </c>
      <c r="S6" s="146" t="s">
        <v>179</v>
      </c>
      <c r="T6" s="146" t="s">
        <v>180</v>
      </c>
      <c r="U6" s="146" t="s">
        <v>181</v>
      </c>
      <c r="V6" s="146" t="s">
        <v>182</v>
      </c>
      <c r="W6" s="146" t="s">
        <v>183</v>
      </c>
      <c r="X6" s="146" t="s">
        <v>184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185</v>
      </c>
      <c r="B8" s="163" t="s">
        <v>48</v>
      </c>
      <c r="C8" s="181" t="s">
        <v>64</v>
      </c>
      <c r="D8" s="164"/>
      <c r="E8" s="165"/>
      <c r="F8" s="166"/>
      <c r="G8" s="167">
        <f>SUMIF(AG9:AG20,"&lt;&gt;NOR",G9:G20)</f>
        <v>0</v>
      </c>
      <c r="H8" s="161"/>
      <c r="I8" s="161">
        <f>SUM(I9:I20)</f>
        <v>0</v>
      </c>
      <c r="J8" s="161"/>
      <c r="K8" s="161">
        <f>SUM(K9:K20)</f>
        <v>0</v>
      </c>
      <c r="L8" s="161"/>
      <c r="M8" s="161">
        <f>SUM(M9:M20)</f>
        <v>0</v>
      </c>
      <c r="N8" s="161"/>
      <c r="O8" s="161">
        <f>SUM(O9:O20)</f>
        <v>0.02</v>
      </c>
      <c r="P8" s="161"/>
      <c r="Q8" s="161">
        <f>SUM(Q9:Q20)</f>
        <v>0</v>
      </c>
      <c r="R8" s="161"/>
      <c r="S8" s="161"/>
      <c r="T8" s="161"/>
      <c r="U8" s="161"/>
      <c r="V8" s="161">
        <f>SUM(V9:V20)</f>
        <v>676.31000000000006</v>
      </c>
      <c r="W8" s="161"/>
      <c r="X8" s="161"/>
      <c r="AG8" t="s">
        <v>186</v>
      </c>
    </row>
    <row r="9" spans="1:60" ht="22.5" outlineLevel="1" x14ac:dyDescent="0.2">
      <c r="A9" s="168">
        <v>1</v>
      </c>
      <c r="B9" s="169" t="s">
        <v>834</v>
      </c>
      <c r="C9" s="182" t="s">
        <v>835</v>
      </c>
      <c r="D9" s="170" t="s">
        <v>325</v>
      </c>
      <c r="E9" s="171">
        <v>396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321</v>
      </c>
      <c r="T9" s="157" t="s">
        <v>321</v>
      </c>
      <c r="U9" s="157">
        <v>1.55453</v>
      </c>
      <c r="V9" s="157">
        <f>ROUND(E9*U9,2)</f>
        <v>615.59</v>
      </c>
      <c r="W9" s="157"/>
      <c r="X9" s="157" t="s">
        <v>347</v>
      </c>
      <c r="Y9" s="147"/>
      <c r="Z9" s="147"/>
      <c r="AA9" s="147"/>
      <c r="AB9" s="147"/>
      <c r="AC9" s="147"/>
      <c r="AD9" s="147"/>
      <c r="AE9" s="147"/>
      <c r="AF9" s="147"/>
      <c r="AG9" s="147" t="s">
        <v>348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3" t="s">
        <v>836</v>
      </c>
      <c r="D10" s="159"/>
      <c r="E10" s="160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3" t="s">
        <v>837</v>
      </c>
      <c r="D11" s="159"/>
      <c r="E11" s="160">
        <v>396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68">
        <v>2</v>
      </c>
      <c r="B12" s="169" t="s">
        <v>838</v>
      </c>
      <c r="C12" s="182" t="s">
        <v>839</v>
      </c>
      <c r="D12" s="170" t="s">
        <v>325</v>
      </c>
      <c r="E12" s="171">
        <v>7.4240000000000004</v>
      </c>
      <c r="F12" s="172"/>
      <c r="G12" s="173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321</v>
      </c>
      <c r="T12" s="157" t="s">
        <v>321</v>
      </c>
      <c r="U12" s="157">
        <v>0.32334000000000002</v>
      </c>
      <c r="V12" s="157">
        <f>ROUND(E12*U12,2)</f>
        <v>2.4</v>
      </c>
      <c r="W12" s="157"/>
      <c r="X12" s="157" t="s">
        <v>347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348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3" t="s">
        <v>840</v>
      </c>
      <c r="D13" s="159"/>
      <c r="E13" s="160">
        <v>7.4240000000000004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68">
        <v>3</v>
      </c>
      <c r="B14" s="169" t="s">
        <v>841</v>
      </c>
      <c r="C14" s="182" t="s">
        <v>842</v>
      </c>
      <c r="D14" s="170" t="s">
        <v>383</v>
      </c>
      <c r="E14" s="171">
        <v>516.08934999999997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3.0000000000000001E-5</v>
      </c>
      <c r="O14" s="157">
        <f>ROUND(E14*N14,2)</f>
        <v>0.02</v>
      </c>
      <c r="P14" s="157">
        <v>0</v>
      </c>
      <c r="Q14" s="157">
        <f>ROUND(E14*P14,2)</f>
        <v>0</v>
      </c>
      <c r="R14" s="157"/>
      <c r="S14" s="157" t="s">
        <v>321</v>
      </c>
      <c r="T14" s="157" t="s">
        <v>321</v>
      </c>
      <c r="U14" s="157">
        <v>0.113</v>
      </c>
      <c r="V14" s="157">
        <f>ROUND(E14*U14,2)</f>
        <v>58.32</v>
      </c>
      <c r="W14" s="157"/>
      <c r="X14" s="157" t="s">
        <v>347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348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3" t="s">
        <v>843</v>
      </c>
      <c r="D15" s="159"/>
      <c r="E15" s="160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195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3" t="s">
        <v>844</v>
      </c>
      <c r="D16" s="159"/>
      <c r="E16" s="160">
        <v>990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195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3" t="s">
        <v>845</v>
      </c>
      <c r="D17" s="159"/>
      <c r="E17" s="160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195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3" t="s">
        <v>846</v>
      </c>
      <c r="D18" s="159"/>
      <c r="E18" s="160">
        <v>-197.36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195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3" t="s">
        <v>847</v>
      </c>
      <c r="D19" s="159"/>
      <c r="E19" s="160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195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3" t="s">
        <v>848</v>
      </c>
      <c r="D20" s="159"/>
      <c r="E20" s="160">
        <v>-276.55065000000002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195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62" t="s">
        <v>185</v>
      </c>
      <c r="B21" s="163" t="s">
        <v>83</v>
      </c>
      <c r="C21" s="181" t="s">
        <v>84</v>
      </c>
      <c r="D21" s="164"/>
      <c r="E21" s="165"/>
      <c r="F21" s="166"/>
      <c r="G21" s="167">
        <f>SUMIF(AG22:AG23,"&lt;&gt;NOR",G22:G23)</f>
        <v>0</v>
      </c>
      <c r="H21" s="161"/>
      <c r="I21" s="161">
        <f>SUM(I22:I23)</f>
        <v>0</v>
      </c>
      <c r="J21" s="161"/>
      <c r="K21" s="161">
        <f>SUM(K22:K23)</f>
        <v>0</v>
      </c>
      <c r="L21" s="161"/>
      <c r="M21" s="161">
        <f>SUM(M22:M23)</f>
        <v>0</v>
      </c>
      <c r="N21" s="161"/>
      <c r="O21" s="161">
        <f>SUM(O22:O23)</f>
        <v>21.92</v>
      </c>
      <c r="P21" s="161"/>
      <c r="Q21" s="161">
        <f>SUM(Q22:Q23)</f>
        <v>0</v>
      </c>
      <c r="R21" s="161"/>
      <c r="S21" s="161"/>
      <c r="T21" s="161"/>
      <c r="U21" s="161"/>
      <c r="V21" s="161">
        <f>SUM(V22:V23)</f>
        <v>71.77</v>
      </c>
      <c r="W21" s="161"/>
      <c r="X21" s="161"/>
      <c r="AG21" t="s">
        <v>186</v>
      </c>
    </row>
    <row r="22" spans="1:60" outlineLevel="1" x14ac:dyDescent="0.2">
      <c r="A22" s="168">
        <v>4</v>
      </c>
      <c r="B22" s="169" t="s">
        <v>849</v>
      </c>
      <c r="C22" s="182" t="s">
        <v>850</v>
      </c>
      <c r="D22" s="170" t="s">
        <v>325</v>
      </c>
      <c r="E22" s="171">
        <v>7.4240000000000004</v>
      </c>
      <c r="F22" s="172"/>
      <c r="G22" s="173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2.9523700000000002</v>
      </c>
      <c r="O22" s="157">
        <f>ROUND(E22*N22,2)</f>
        <v>21.92</v>
      </c>
      <c r="P22" s="157">
        <v>0</v>
      </c>
      <c r="Q22" s="157">
        <f>ROUND(E22*P22,2)</f>
        <v>0</v>
      </c>
      <c r="R22" s="157"/>
      <c r="S22" s="157" t="s">
        <v>321</v>
      </c>
      <c r="T22" s="157" t="s">
        <v>321</v>
      </c>
      <c r="U22" s="157">
        <v>9.6678800000000003</v>
      </c>
      <c r="V22" s="157">
        <f>ROUND(E22*U22,2)</f>
        <v>71.77</v>
      </c>
      <c r="W22" s="157"/>
      <c r="X22" s="157" t="s">
        <v>347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348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3" t="s">
        <v>840</v>
      </c>
      <c r="D23" s="159"/>
      <c r="E23" s="160">
        <v>7.4240000000000004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195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62" t="s">
        <v>185</v>
      </c>
      <c r="B24" s="163" t="s">
        <v>146</v>
      </c>
      <c r="C24" s="181" t="s">
        <v>147</v>
      </c>
      <c r="D24" s="164"/>
      <c r="E24" s="165"/>
      <c r="F24" s="166"/>
      <c r="G24" s="167">
        <f>SUMIF(AG25:AG38,"&lt;&gt;NOR",G25:G38)</f>
        <v>0</v>
      </c>
      <c r="H24" s="161"/>
      <c r="I24" s="161">
        <f>SUM(I25:I38)</f>
        <v>0</v>
      </c>
      <c r="J24" s="161"/>
      <c r="K24" s="161">
        <f>SUM(K25:K38)</f>
        <v>0</v>
      </c>
      <c r="L24" s="161"/>
      <c r="M24" s="161">
        <f>SUM(M25:M38)</f>
        <v>0</v>
      </c>
      <c r="N24" s="161"/>
      <c r="O24" s="161">
        <f>SUM(O25:O38)</f>
        <v>8.19</v>
      </c>
      <c r="P24" s="161"/>
      <c r="Q24" s="161">
        <f>SUM(Q25:Q38)</f>
        <v>0</v>
      </c>
      <c r="R24" s="161"/>
      <c r="S24" s="161"/>
      <c r="T24" s="161"/>
      <c r="U24" s="161"/>
      <c r="V24" s="161">
        <f>SUM(V25:V38)</f>
        <v>174.54000000000002</v>
      </c>
      <c r="W24" s="161"/>
      <c r="X24" s="161"/>
      <c r="AG24" t="s">
        <v>186</v>
      </c>
    </row>
    <row r="25" spans="1:60" outlineLevel="1" x14ac:dyDescent="0.2">
      <c r="A25" s="168">
        <v>5</v>
      </c>
      <c r="B25" s="169" t="s">
        <v>851</v>
      </c>
      <c r="C25" s="182" t="s">
        <v>852</v>
      </c>
      <c r="D25" s="170" t="s">
        <v>462</v>
      </c>
      <c r="E25" s="171">
        <v>58</v>
      </c>
      <c r="F25" s="172"/>
      <c r="G25" s="173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0.125</v>
      </c>
      <c r="O25" s="157">
        <f>ROUND(E25*N25,2)</f>
        <v>7.25</v>
      </c>
      <c r="P25" s="157">
        <v>0</v>
      </c>
      <c r="Q25" s="157">
        <f>ROUND(E25*P25,2)</f>
        <v>0</v>
      </c>
      <c r="R25" s="157"/>
      <c r="S25" s="157" t="s">
        <v>321</v>
      </c>
      <c r="T25" s="157" t="s">
        <v>321</v>
      </c>
      <c r="U25" s="157">
        <v>0.52</v>
      </c>
      <c r="V25" s="157">
        <f>ROUND(E25*U25,2)</f>
        <v>30.16</v>
      </c>
      <c r="W25" s="157"/>
      <c r="X25" s="157" t="s">
        <v>214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322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3" t="s">
        <v>853</v>
      </c>
      <c r="D26" s="159"/>
      <c r="E26" s="160">
        <v>58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195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4">
        <v>6</v>
      </c>
      <c r="B27" s="175" t="s">
        <v>854</v>
      </c>
      <c r="C27" s="184" t="s">
        <v>855</v>
      </c>
      <c r="D27" s="176" t="s">
        <v>435</v>
      </c>
      <c r="E27" s="177">
        <v>344</v>
      </c>
      <c r="F27" s="178"/>
      <c r="G27" s="179">
        <f t="shared" ref="G27:G38" si="0">ROUND(E27*F27,2)</f>
        <v>0</v>
      </c>
      <c r="H27" s="158"/>
      <c r="I27" s="157">
        <f t="shared" ref="I27:I38" si="1">ROUND(E27*H27,2)</f>
        <v>0</v>
      </c>
      <c r="J27" s="158"/>
      <c r="K27" s="157">
        <f t="shared" ref="K27:K38" si="2">ROUND(E27*J27,2)</f>
        <v>0</v>
      </c>
      <c r="L27" s="157">
        <v>21</v>
      </c>
      <c r="M27" s="157">
        <f t="shared" ref="M27:M38" si="3">G27*(1+L27/100)</f>
        <v>0</v>
      </c>
      <c r="N27" s="157">
        <v>0</v>
      </c>
      <c r="O27" s="157">
        <f t="shared" ref="O27:O38" si="4">ROUND(E27*N27,2)</f>
        <v>0</v>
      </c>
      <c r="P27" s="157">
        <v>0</v>
      </c>
      <c r="Q27" s="157">
        <f t="shared" ref="Q27:Q38" si="5">ROUND(E27*P27,2)</f>
        <v>0</v>
      </c>
      <c r="R27" s="157"/>
      <c r="S27" s="157" t="s">
        <v>321</v>
      </c>
      <c r="T27" s="157" t="s">
        <v>321</v>
      </c>
      <c r="U27" s="157">
        <v>0.3</v>
      </c>
      <c r="V27" s="157">
        <f t="shared" ref="V27:V38" si="6">ROUND(E27*U27,2)</f>
        <v>103.2</v>
      </c>
      <c r="W27" s="157"/>
      <c r="X27" s="157" t="s">
        <v>214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322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4">
        <v>7</v>
      </c>
      <c r="B28" s="175" t="s">
        <v>856</v>
      </c>
      <c r="C28" s="184" t="s">
        <v>857</v>
      </c>
      <c r="D28" s="176" t="s">
        <v>435</v>
      </c>
      <c r="E28" s="177">
        <v>354</v>
      </c>
      <c r="F28" s="178"/>
      <c r="G28" s="179">
        <f t="shared" si="0"/>
        <v>0</v>
      </c>
      <c r="H28" s="158"/>
      <c r="I28" s="157">
        <f t="shared" si="1"/>
        <v>0</v>
      </c>
      <c r="J28" s="158"/>
      <c r="K28" s="157">
        <f t="shared" si="2"/>
        <v>0</v>
      </c>
      <c r="L28" s="157">
        <v>21</v>
      </c>
      <c r="M28" s="157">
        <f t="shared" si="3"/>
        <v>0</v>
      </c>
      <c r="N28" s="157">
        <v>0</v>
      </c>
      <c r="O28" s="157">
        <f t="shared" si="4"/>
        <v>0</v>
      </c>
      <c r="P28" s="157">
        <v>0</v>
      </c>
      <c r="Q28" s="157">
        <f t="shared" si="5"/>
        <v>0</v>
      </c>
      <c r="R28" s="157"/>
      <c r="S28" s="157" t="s">
        <v>321</v>
      </c>
      <c r="T28" s="157" t="s">
        <v>321</v>
      </c>
      <c r="U28" s="157">
        <v>0.03</v>
      </c>
      <c r="V28" s="157">
        <f t="shared" si="6"/>
        <v>10.62</v>
      </c>
      <c r="W28" s="157"/>
      <c r="X28" s="157" t="s">
        <v>214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322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4">
        <v>8</v>
      </c>
      <c r="B29" s="175" t="s">
        <v>858</v>
      </c>
      <c r="C29" s="184" t="s">
        <v>859</v>
      </c>
      <c r="D29" s="176" t="s">
        <v>462</v>
      </c>
      <c r="E29" s="177">
        <v>1</v>
      </c>
      <c r="F29" s="178"/>
      <c r="G29" s="179">
        <f t="shared" si="0"/>
        <v>0</v>
      </c>
      <c r="H29" s="158"/>
      <c r="I29" s="157">
        <f t="shared" si="1"/>
        <v>0</v>
      </c>
      <c r="J29" s="158"/>
      <c r="K29" s="157">
        <f t="shared" si="2"/>
        <v>0</v>
      </c>
      <c r="L29" s="157">
        <v>21</v>
      </c>
      <c r="M29" s="157">
        <f t="shared" si="3"/>
        <v>0</v>
      </c>
      <c r="N29" s="157">
        <v>0</v>
      </c>
      <c r="O29" s="157">
        <f t="shared" si="4"/>
        <v>0</v>
      </c>
      <c r="P29" s="157">
        <v>0</v>
      </c>
      <c r="Q29" s="157">
        <f t="shared" si="5"/>
        <v>0</v>
      </c>
      <c r="R29" s="157"/>
      <c r="S29" s="157" t="s">
        <v>321</v>
      </c>
      <c r="T29" s="157" t="s">
        <v>321</v>
      </c>
      <c r="U29" s="157">
        <v>3.36</v>
      </c>
      <c r="V29" s="157">
        <f t="shared" si="6"/>
        <v>3.36</v>
      </c>
      <c r="W29" s="157"/>
      <c r="X29" s="157" t="s">
        <v>214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322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4">
        <v>9</v>
      </c>
      <c r="B30" s="175" t="s">
        <v>860</v>
      </c>
      <c r="C30" s="184" t="s">
        <v>861</v>
      </c>
      <c r="D30" s="176" t="s">
        <v>435</v>
      </c>
      <c r="E30" s="177">
        <v>114.6</v>
      </c>
      <c r="F30" s="178"/>
      <c r="G30" s="179">
        <f t="shared" si="0"/>
        <v>0</v>
      </c>
      <c r="H30" s="158"/>
      <c r="I30" s="157">
        <f t="shared" si="1"/>
        <v>0</v>
      </c>
      <c r="J30" s="158"/>
      <c r="K30" s="157">
        <f t="shared" si="2"/>
        <v>0</v>
      </c>
      <c r="L30" s="157">
        <v>21</v>
      </c>
      <c r="M30" s="157">
        <f t="shared" si="3"/>
        <v>0</v>
      </c>
      <c r="N30" s="157">
        <v>1.48E-3</v>
      </c>
      <c r="O30" s="157">
        <f t="shared" si="4"/>
        <v>0.17</v>
      </c>
      <c r="P30" s="157">
        <v>0</v>
      </c>
      <c r="Q30" s="157">
        <f t="shared" si="5"/>
        <v>0</v>
      </c>
      <c r="R30" s="157" t="s">
        <v>676</v>
      </c>
      <c r="S30" s="157" t="s">
        <v>321</v>
      </c>
      <c r="T30" s="157" t="s">
        <v>321</v>
      </c>
      <c r="U30" s="157">
        <v>0</v>
      </c>
      <c r="V30" s="157">
        <f t="shared" si="6"/>
        <v>0</v>
      </c>
      <c r="W30" s="157"/>
      <c r="X30" s="157" t="s">
        <v>192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677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4">
        <v>10</v>
      </c>
      <c r="B31" s="175" t="s">
        <v>862</v>
      </c>
      <c r="C31" s="184" t="s">
        <v>863</v>
      </c>
      <c r="D31" s="176" t="s">
        <v>435</v>
      </c>
      <c r="E31" s="177">
        <v>354</v>
      </c>
      <c r="F31" s="178"/>
      <c r="G31" s="179">
        <f t="shared" si="0"/>
        <v>0</v>
      </c>
      <c r="H31" s="158"/>
      <c r="I31" s="157">
        <f t="shared" si="1"/>
        <v>0</v>
      </c>
      <c r="J31" s="158"/>
      <c r="K31" s="157">
        <f t="shared" si="2"/>
        <v>0</v>
      </c>
      <c r="L31" s="157">
        <v>21</v>
      </c>
      <c r="M31" s="157">
        <f t="shared" si="3"/>
        <v>0</v>
      </c>
      <c r="N31" s="157">
        <v>0</v>
      </c>
      <c r="O31" s="157">
        <f t="shared" si="4"/>
        <v>0</v>
      </c>
      <c r="P31" s="157">
        <v>0</v>
      </c>
      <c r="Q31" s="157">
        <f t="shared" si="5"/>
        <v>0</v>
      </c>
      <c r="R31" s="157" t="s">
        <v>676</v>
      </c>
      <c r="S31" s="157" t="s">
        <v>321</v>
      </c>
      <c r="T31" s="157" t="s">
        <v>321</v>
      </c>
      <c r="U31" s="157">
        <v>0</v>
      </c>
      <c r="V31" s="157">
        <f t="shared" si="6"/>
        <v>0</v>
      </c>
      <c r="W31" s="157"/>
      <c r="X31" s="157" t="s">
        <v>192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677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4">
        <v>11</v>
      </c>
      <c r="B32" s="175" t="s">
        <v>864</v>
      </c>
      <c r="C32" s="184" t="s">
        <v>865</v>
      </c>
      <c r="D32" s="176" t="s">
        <v>435</v>
      </c>
      <c r="E32" s="177">
        <v>344</v>
      </c>
      <c r="F32" s="178"/>
      <c r="G32" s="179">
        <f t="shared" si="0"/>
        <v>0</v>
      </c>
      <c r="H32" s="158"/>
      <c r="I32" s="157">
        <f t="shared" si="1"/>
        <v>0</v>
      </c>
      <c r="J32" s="158"/>
      <c r="K32" s="157">
        <f t="shared" si="2"/>
        <v>0</v>
      </c>
      <c r="L32" s="157">
        <v>21</v>
      </c>
      <c r="M32" s="157">
        <f t="shared" si="3"/>
        <v>0</v>
      </c>
      <c r="N32" s="157">
        <v>0</v>
      </c>
      <c r="O32" s="157">
        <f t="shared" si="4"/>
        <v>0</v>
      </c>
      <c r="P32" s="157">
        <v>0</v>
      </c>
      <c r="Q32" s="157">
        <f t="shared" si="5"/>
        <v>0</v>
      </c>
      <c r="R32" s="157" t="s">
        <v>676</v>
      </c>
      <c r="S32" s="157" t="s">
        <v>321</v>
      </c>
      <c r="T32" s="157" t="s">
        <v>321</v>
      </c>
      <c r="U32" s="157">
        <v>0</v>
      </c>
      <c r="V32" s="157">
        <f t="shared" si="6"/>
        <v>0</v>
      </c>
      <c r="W32" s="157"/>
      <c r="X32" s="157" t="s">
        <v>192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677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4">
        <v>12</v>
      </c>
      <c r="B33" s="175" t="s">
        <v>866</v>
      </c>
      <c r="C33" s="184" t="s">
        <v>867</v>
      </c>
      <c r="D33" s="176" t="s">
        <v>462</v>
      </c>
      <c r="E33" s="177">
        <v>18</v>
      </c>
      <c r="F33" s="178"/>
      <c r="G33" s="179">
        <f t="shared" si="0"/>
        <v>0</v>
      </c>
      <c r="H33" s="158"/>
      <c r="I33" s="157">
        <f t="shared" si="1"/>
        <v>0</v>
      </c>
      <c r="J33" s="158"/>
      <c r="K33" s="157">
        <f t="shared" si="2"/>
        <v>0</v>
      </c>
      <c r="L33" s="157">
        <v>21</v>
      </c>
      <c r="M33" s="157">
        <f t="shared" si="3"/>
        <v>0</v>
      </c>
      <c r="N33" s="157">
        <v>3.0999999999999999E-3</v>
      </c>
      <c r="O33" s="157">
        <f t="shared" si="4"/>
        <v>0.06</v>
      </c>
      <c r="P33" s="157">
        <v>0</v>
      </c>
      <c r="Q33" s="157">
        <f t="shared" si="5"/>
        <v>0</v>
      </c>
      <c r="R33" s="157" t="s">
        <v>676</v>
      </c>
      <c r="S33" s="157" t="s">
        <v>321</v>
      </c>
      <c r="T33" s="157" t="s">
        <v>321</v>
      </c>
      <c r="U33" s="157">
        <v>0</v>
      </c>
      <c r="V33" s="157">
        <f t="shared" si="6"/>
        <v>0</v>
      </c>
      <c r="W33" s="157"/>
      <c r="X33" s="157" t="s">
        <v>192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677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4">
        <v>13</v>
      </c>
      <c r="B34" s="175" t="s">
        <v>868</v>
      </c>
      <c r="C34" s="184" t="s">
        <v>869</v>
      </c>
      <c r="D34" s="176" t="s">
        <v>462</v>
      </c>
      <c r="E34" s="177">
        <v>2</v>
      </c>
      <c r="F34" s="178"/>
      <c r="G34" s="179">
        <f t="shared" si="0"/>
        <v>0</v>
      </c>
      <c r="H34" s="158"/>
      <c r="I34" s="157">
        <f t="shared" si="1"/>
        <v>0</v>
      </c>
      <c r="J34" s="158"/>
      <c r="K34" s="157">
        <f t="shared" si="2"/>
        <v>0</v>
      </c>
      <c r="L34" s="157">
        <v>21</v>
      </c>
      <c r="M34" s="157">
        <f t="shared" si="3"/>
        <v>0</v>
      </c>
      <c r="N34" s="157">
        <v>7.9000000000000008E-3</v>
      </c>
      <c r="O34" s="157">
        <f t="shared" si="4"/>
        <v>0.02</v>
      </c>
      <c r="P34" s="157">
        <v>0</v>
      </c>
      <c r="Q34" s="157">
        <f t="shared" si="5"/>
        <v>0</v>
      </c>
      <c r="R34" s="157"/>
      <c r="S34" s="157" t="s">
        <v>190</v>
      </c>
      <c r="T34" s="157" t="s">
        <v>321</v>
      </c>
      <c r="U34" s="157">
        <v>0</v>
      </c>
      <c r="V34" s="157">
        <f t="shared" si="6"/>
        <v>0</v>
      </c>
      <c r="W34" s="157"/>
      <c r="X34" s="157" t="s">
        <v>192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677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4">
        <v>14</v>
      </c>
      <c r="B35" s="175" t="s">
        <v>870</v>
      </c>
      <c r="C35" s="184" t="s">
        <v>871</v>
      </c>
      <c r="D35" s="176" t="s">
        <v>462</v>
      </c>
      <c r="E35" s="177">
        <v>34</v>
      </c>
      <c r="F35" s="178"/>
      <c r="G35" s="179">
        <f t="shared" si="0"/>
        <v>0</v>
      </c>
      <c r="H35" s="158"/>
      <c r="I35" s="157">
        <f t="shared" si="1"/>
        <v>0</v>
      </c>
      <c r="J35" s="158"/>
      <c r="K35" s="157">
        <f t="shared" si="2"/>
        <v>0</v>
      </c>
      <c r="L35" s="157">
        <v>21</v>
      </c>
      <c r="M35" s="157">
        <f t="shared" si="3"/>
        <v>0</v>
      </c>
      <c r="N35" s="157">
        <v>1.34E-2</v>
      </c>
      <c r="O35" s="157">
        <f t="shared" si="4"/>
        <v>0.46</v>
      </c>
      <c r="P35" s="157">
        <v>0</v>
      </c>
      <c r="Q35" s="157">
        <f t="shared" si="5"/>
        <v>0</v>
      </c>
      <c r="R35" s="157" t="s">
        <v>676</v>
      </c>
      <c r="S35" s="157" t="s">
        <v>321</v>
      </c>
      <c r="T35" s="157" t="s">
        <v>321</v>
      </c>
      <c r="U35" s="157">
        <v>0</v>
      </c>
      <c r="V35" s="157">
        <f t="shared" si="6"/>
        <v>0</v>
      </c>
      <c r="W35" s="157"/>
      <c r="X35" s="157" t="s">
        <v>192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677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4">
        <v>15</v>
      </c>
      <c r="B36" s="175" t="s">
        <v>872</v>
      </c>
      <c r="C36" s="184" t="s">
        <v>873</v>
      </c>
      <c r="D36" s="176" t="s">
        <v>462</v>
      </c>
      <c r="E36" s="177">
        <v>4</v>
      </c>
      <c r="F36" s="178"/>
      <c r="G36" s="179">
        <f t="shared" si="0"/>
        <v>0</v>
      </c>
      <c r="H36" s="158"/>
      <c r="I36" s="157">
        <f t="shared" si="1"/>
        <v>0</v>
      </c>
      <c r="J36" s="158"/>
      <c r="K36" s="157">
        <f t="shared" si="2"/>
        <v>0</v>
      </c>
      <c r="L36" s="157">
        <v>21</v>
      </c>
      <c r="M36" s="157">
        <f t="shared" si="3"/>
        <v>0</v>
      </c>
      <c r="N36" s="157">
        <v>1.9599999999999999E-2</v>
      </c>
      <c r="O36" s="157">
        <f t="shared" si="4"/>
        <v>0.08</v>
      </c>
      <c r="P36" s="157">
        <v>0</v>
      </c>
      <c r="Q36" s="157">
        <f t="shared" si="5"/>
        <v>0</v>
      </c>
      <c r="R36" s="157" t="s">
        <v>676</v>
      </c>
      <c r="S36" s="157" t="s">
        <v>321</v>
      </c>
      <c r="T36" s="157" t="s">
        <v>321</v>
      </c>
      <c r="U36" s="157">
        <v>0</v>
      </c>
      <c r="V36" s="157">
        <f t="shared" si="6"/>
        <v>0</v>
      </c>
      <c r="W36" s="157"/>
      <c r="X36" s="157" t="s">
        <v>192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677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4">
        <v>16</v>
      </c>
      <c r="B37" s="175" t="s">
        <v>874</v>
      </c>
      <c r="C37" s="184" t="s">
        <v>875</v>
      </c>
      <c r="D37" s="176" t="s">
        <v>462</v>
      </c>
      <c r="E37" s="177">
        <v>1</v>
      </c>
      <c r="F37" s="178"/>
      <c r="G37" s="179">
        <f t="shared" si="0"/>
        <v>0</v>
      </c>
      <c r="H37" s="158"/>
      <c r="I37" s="157">
        <f t="shared" si="1"/>
        <v>0</v>
      </c>
      <c r="J37" s="158"/>
      <c r="K37" s="157">
        <f t="shared" si="2"/>
        <v>0</v>
      </c>
      <c r="L37" s="157">
        <v>21</v>
      </c>
      <c r="M37" s="157">
        <f t="shared" si="3"/>
        <v>0</v>
      </c>
      <c r="N37" s="157">
        <v>0.15160000000000001</v>
      </c>
      <c r="O37" s="157">
        <f t="shared" si="4"/>
        <v>0.15</v>
      </c>
      <c r="P37" s="157">
        <v>0</v>
      </c>
      <c r="Q37" s="157">
        <f t="shared" si="5"/>
        <v>0</v>
      </c>
      <c r="R37" s="157" t="s">
        <v>676</v>
      </c>
      <c r="S37" s="157" t="s">
        <v>321</v>
      </c>
      <c r="T37" s="157" t="s">
        <v>321</v>
      </c>
      <c r="U37" s="157">
        <v>0</v>
      </c>
      <c r="V37" s="157">
        <f t="shared" si="6"/>
        <v>0</v>
      </c>
      <c r="W37" s="157"/>
      <c r="X37" s="157" t="s">
        <v>192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677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8">
        <v>17</v>
      </c>
      <c r="B38" s="169" t="s">
        <v>876</v>
      </c>
      <c r="C38" s="182" t="s">
        <v>877</v>
      </c>
      <c r="D38" s="170" t="s">
        <v>392</v>
      </c>
      <c r="E38" s="171">
        <v>8.1768099999999997</v>
      </c>
      <c r="F38" s="172"/>
      <c r="G38" s="173">
        <f t="shared" si="0"/>
        <v>0</v>
      </c>
      <c r="H38" s="158"/>
      <c r="I38" s="157">
        <f t="shared" si="1"/>
        <v>0</v>
      </c>
      <c r="J38" s="158"/>
      <c r="K38" s="157">
        <f t="shared" si="2"/>
        <v>0</v>
      </c>
      <c r="L38" s="157">
        <v>21</v>
      </c>
      <c r="M38" s="157">
        <f t="shared" si="3"/>
        <v>0</v>
      </c>
      <c r="N38" s="157">
        <v>0</v>
      </c>
      <c r="O38" s="157">
        <f t="shared" si="4"/>
        <v>0</v>
      </c>
      <c r="P38" s="157">
        <v>0</v>
      </c>
      <c r="Q38" s="157">
        <f t="shared" si="5"/>
        <v>0</v>
      </c>
      <c r="R38" s="157"/>
      <c r="S38" s="157" t="s">
        <v>321</v>
      </c>
      <c r="T38" s="157" t="s">
        <v>321</v>
      </c>
      <c r="U38" s="157">
        <v>3.327</v>
      </c>
      <c r="V38" s="157">
        <f t="shared" si="6"/>
        <v>27.2</v>
      </c>
      <c r="W38" s="157"/>
      <c r="X38" s="157" t="s">
        <v>646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647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">
      <c r="A39" s="3"/>
      <c r="B39" s="4"/>
      <c r="C39" s="185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172</v>
      </c>
    </row>
    <row r="40" spans="1:60" x14ac:dyDescent="0.2">
      <c r="A40" s="150"/>
      <c r="B40" s="151" t="s">
        <v>31</v>
      </c>
      <c r="C40" s="186"/>
      <c r="D40" s="152"/>
      <c r="E40" s="153"/>
      <c r="F40" s="153"/>
      <c r="G40" s="180">
        <f>G8+G21+G24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f>SUMIF(L7:L38,AE39,G7:G38)</f>
        <v>0</v>
      </c>
      <c r="AF40">
        <f>SUMIF(L7:L38,AF39,G7:G38)</f>
        <v>0</v>
      </c>
      <c r="AG40" t="s">
        <v>314</v>
      </c>
    </row>
    <row r="41" spans="1:60" x14ac:dyDescent="0.2">
      <c r="A41" s="3"/>
      <c r="B41" s="4"/>
      <c r="C41" s="185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3"/>
      <c r="B42" s="4"/>
      <c r="C42" s="185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53" t="s">
        <v>315</v>
      </c>
      <c r="B43" s="253"/>
      <c r="C43" s="254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55"/>
      <c r="B44" s="256"/>
      <c r="C44" s="257"/>
      <c r="D44" s="256"/>
      <c r="E44" s="256"/>
      <c r="F44" s="256"/>
      <c r="G44" s="258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G44" t="s">
        <v>316</v>
      </c>
    </row>
    <row r="45" spans="1:60" x14ac:dyDescent="0.2">
      <c r="A45" s="259"/>
      <c r="B45" s="260"/>
      <c r="C45" s="261"/>
      <c r="D45" s="260"/>
      <c r="E45" s="260"/>
      <c r="F45" s="260"/>
      <c r="G45" s="26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59"/>
      <c r="B46" s="260"/>
      <c r="C46" s="261"/>
      <c r="D46" s="260"/>
      <c r="E46" s="260"/>
      <c r="F46" s="260"/>
      <c r="G46" s="26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59"/>
      <c r="B47" s="260"/>
      <c r="C47" s="261"/>
      <c r="D47" s="260"/>
      <c r="E47" s="260"/>
      <c r="F47" s="260"/>
      <c r="G47" s="262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63"/>
      <c r="B48" s="264"/>
      <c r="C48" s="265"/>
      <c r="D48" s="264"/>
      <c r="E48" s="264"/>
      <c r="F48" s="264"/>
      <c r="G48" s="26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185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C50" s="187"/>
      <c r="D50" s="10"/>
      <c r="AG50" t="s">
        <v>317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44:G48"/>
    <mergeCell ref="A1:G1"/>
    <mergeCell ref="C2:G2"/>
    <mergeCell ref="C3:G3"/>
    <mergeCell ref="C4:G4"/>
    <mergeCell ref="A43:C4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160</v>
      </c>
    </row>
    <row r="2" spans="1:60" ht="24.95" customHeight="1" x14ac:dyDescent="0.2">
      <c r="A2" s="139" t="s">
        <v>8</v>
      </c>
      <c r="B2" s="49" t="s">
        <v>43</v>
      </c>
      <c r="C2" s="247" t="s">
        <v>44</v>
      </c>
      <c r="D2" s="248"/>
      <c r="E2" s="248"/>
      <c r="F2" s="248"/>
      <c r="G2" s="249"/>
      <c r="AG2" t="s">
        <v>161</v>
      </c>
    </row>
    <row r="3" spans="1:60" ht="24.95" customHeight="1" x14ac:dyDescent="0.2">
      <c r="A3" s="139" t="s">
        <v>9</v>
      </c>
      <c r="B3" s="49" t="s">
        <v>56</v>
      </c>
      <c r="C3" s="247" t="s">
        <v>57</v>
      </c>
      <c r="D3" s="248"/>
      <c r="E3" s="248"/>
      <c r="F3" s="248"/>
      <c r="G3" s="249"/>
      <c r="AC3" s="121" t="s">
        <v>161</v>
      </c>
      <c r="AG3" t="s">
        <v>162</v>
      </c>
    </row>
    <row r="4" spans="1:60" ht="24.95" customHeight="1" x14ac:dyDescent="0.2">
      <c r="A4" s="140" t="s">
        <v>10</v>
      </c>
      <c r="B4" s="141" t="s">
        <v>58</v>
      </c>
      <c r="C4" s="250" t="s">
        <v>59</v>
      </c>
      <c r="D4" s="251"/>
      <c r="E4" s="251"/>
      <c r="F4" s="251"/>
      <c r="G4" s="252"/>
      <c r="AG4" t="s">
        <v>163</v>
      </c>
    </row>
    <row r="5" spans="1:60" x14ac:dyDescent="0.2">
      <c r="D5" s="10"/>
    </row>
    <row r="6" spans="1:60" ht="38.25" x14ac:dyDescent="0.2">
      <c r="A6" s="143" t="s">
        <v>164</v>
      </c>
      <c r="B6" s="145" t="s">
        <v>165</v>
      </c>
      <c r="C6" s="145" t="s">
        <v>166</v>
      </c>
      <c r="D6" s="144" t="s">
        <v>167</v>
      </c>
      <c r="E6" s="143" t="s">
        <v>168</v>
      </c>
      <c r="F6" s="142" t="s">
        <v>169</v>
      </c>
      <c r="G6" s="143" t="s">
        <v>31</v>
      </c>
      <c r="H6" s="146" t="s">
        <v>32</v>
      </c>
      <c r="I6" s="146" t="s">
        <v>170</v>
      </c>
      <c r="J6" s="146" t="s">
        <v>33</v>
      </c>
      <c r="K6" s="146" t="s">
        <v>171</v>
      </c>
      <c r="L6" s="146" t="s">
        <v>172</v>
      </c>
      <c r="M6" s="146" t="s">
        <v>173</v>
      </c>
      <c r="N6" s="146" t="s">
        <v>174</v>
      </c>
      <c r="O6" s="146" t="s">
        <v>175</v>
      </c>
      <c r="P6" s="146" t="s">
        <v>176</v>
      </c>
      <c r="Q6" s="146" t="s">
        <v>177</v>
      </c>
      <c r="R6" s="146" t="s">
        <v>178</v>
      </c>
      <c r="S6" s="146" t="s">
        <v>179</v>
      </c>
      <c r="T6" s="146" t="s">
        <v>180</v>
      </c>
      <c r="U6" s="146" t="s">
        <v>181</v>
      </c>
      <c r="V6" s="146" t="s">
        <v>182</v>
      </c>
      <c r="W6" s="146" t="s">
        <v>183</v>
      </c>
      <c r="X6" s="146" t="s">
        <v>184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2" t="s">
        <v>185</v>
      </c>
      <c r="B8" s="163" t="s">
        <v>48</v>
      </c>
      <c r="C8" s="181" t="s">
        <v>64</v>
      </c>
      <c r="D8" s="164"/>
      <c r="E8" s="165"/>
      <c r="F8" s="166"/>
      <c r="G8" s="167">
        <f>SUMIF(AG9:AG18,"&lt;&gt;NOR",G9:G18)</f>
        <v>0</v>
      </c>
      <c r="H8" s="161"/>
      <c r="I8" s="161">
        <f>SUM(I9:I18)</f>
        <v>0</v>
      </c>
      <c r="J8" s="161"/>
      <c r="K8" s="161">
        <f>SUM(K9:K18)</f>
        <v>0</v>
      </c>
      <c r="L8" s="161"/>
      <c r="M8" s="161">
        <f>SUM(M9:M18)</f>
        <v>0</v>
      </c>
      <c r="N8" s="161"/>
      <c r="O8" s="161">
        <f>SUM(O9:O18)</f>
        <v>0</v>
      </c>
      <c r="P8" s="161"/>
      <c r="Q8" s="161">
        <f>SUM(Q9:Q18)</f>
        <v>0</v>
      </c>
      <c r="R8" s="161"/>
      <c r="S8" s="161"/>
      <c r="T8" s="161"/>
      <c r="U8" s="161"/>
      <c r="V8" s="161">
        <f>SUM(V9:V18)</f>
        <v>30.7</v>
      </c>
      <c r="W8" s="161"/>
      <c r="X8" s="161"/>
      <c r="AG8" t="s">
        <v>186</v>
      </c>
    </row>
    <row r="9" spans="1:60" outlineLevel="1" x14ac:dyDescent="0.2">
      <c r="A9" s="168">
        <v>1</v>
      </c>
      <c r="B9" s="169" t="s">
        <v>878</v>
      </c>
      <c r="C9" s="182" t="s">
        <v>879</v>
      </c>
      <c r="D9" s="170" t="s">
        <v>325</v>
      </c>
      <c r="E9" s="171">
        <v>118.96013000000001</v>
      </c>
      <c r="F9" s="172"/>
      <c r="G9" s="173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321</v>
      </c>
      <c r="T9" s="157" t="s">
        <v>321</v>
      </c>
      <c r="U9" s="157">
        <v>0.187</v>
      </c>
      <c r="V9" s="157">
        <f>ROUND(E9*U9,2)</f>
        <v>22.25</v>
      </c>
      <c r="W9" s="157"/>
      <c r="X9" s="157" t="s">
        <v>214</v>
      </c>
      <c r="Y9" s="147"/>
      <c r="Z9" s="147"/>
      <c r="AA9" s="147"/>
      <c r="AB9" s="147"/>
      <c r="AC9" s="147"/>
      <c r="AD9" s="147"/>
      <c r="AE9" s="147"/>
      <c r="AF9" s="147"/>
      <c r="AG9" s="147" t="s">
        <v>322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3" t="s">
        <v>880</v>
      </c>
      <c r="D10" s="159"/>
      <c r="E10" s="160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195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54"/>
      <c r="B11" s="155"/>
      <c r="C11" s="183" t="s">
        <v>881</v>
      </c>
      <c r="D11" s="159"/>
      <c r="E11" s="160">
        <v>58.660130000000002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195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3" t="s">
        <v>882</v>
      </c>
      <c r="D12" s="159"/>
      <c r="E12" s="160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195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54"/>
      <c r="B13" s="155"/>
      <c r="C13" s="183" t="s">
        <v>883</v>
      </c>
      <c r="D13" s="159"/>
      <c r="E13" s="160">
        <v>60.3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195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68">
        <v>2</v>
      </c>
      <c r="B14" s="169" t="s">
        <v>884</v>
      </c>
      <c r="C14" s="182" t="s">
        <v>885</v>
      </c>
      <c r="D14" s="170" t="s">
        <v>325</v>
      </c>
      <c r="E14" s="171">
        <v>59.48</v>
      </c>
      <c r="F14" s="172"/>
      <c r="G14" s="173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7"/>
      <c r="S14" s="157" t="s">
        <v>321</v>
      </c>
      <c r="T14" s="157" t="s">
        <v>321</v>
      </c>
      <c r="U14" s="157">
        <v>5.8000000000000003E-2</v>
      </c>
      <c r="V14" s="157">
        <f>ROUND(E14*U14,2)</f>
        <v>3.45</v>
      </c>
      <c r="W14" s="157"/>
      <c r="X14" s="157" t="s">
        <v>214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322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3" t="s">
        <v>886</v>
      </c>
      <c r="D15" s="159"/>
      <c r="E15" s="160">
        <v>59.48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195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4">
        <v>3</v>
      </c>
      <c r="B16" s="175" t="s">
        <v>336</v>
      </c>
      <c r="C16" s="184" t="s">
        <v>337</v>
      </c>
      <c r="D16" s="176" t="s">
        <v>325</v>
      </c>
      <c r="E16" s="177">
        <v>118.96</v>
      </c>
      <c r="F16" s="178"/>
      <c r="G16" s="179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0</v>
      </c>
      <c r="O16" s="157">
        <f>ROUND(E16*N16,2)</f>
        <v>0</v>
      </c>
      <c r="P16" s="157">
        <v>0</v>
      </c>
      <c r="Q16" s="157">
        <f>ROUND(E16*P16,2)</f>
        <v>0</v>
      </c>
      <c r="R16" s="157"/>
      <c r="S16" s="157" t="s">
        <v>321</v>
      </c>
      <c r="T16" s="157" t="s">
        <v>321</v>
      </c>
      <c r="U16" s="157">
        <v>1.0999999999999999E-2</v>
      </c>
      <c r="V16" s="157">
        <f>ROUND(E16*U16,2)</f>
        <v>1.31</v>
      </c>
      <c r="W16" s="157"/>
      <c r="X16" s="157" t="s">
        <v>214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215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4">
        <v>4</v>
      </c>
      <c r="B17" s="175" t="s">
        <v>338</v>
      </c>
      <c r="C17" s="184" t="s">
        <v>339</v>
      </c>
      <c r="D17" s="176" t="s">
        <v>325</v>
      </c>
      <c r="E17" s="177">
        <v>118.96</v>
      </c>
      <c r="F17" s="178"/>
      <c r="G17" s="179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321</v>
      </c>
      <c r="T17" s="157" t="s">
        <v>321</v>
      </c>
      <c r="U17" s="157">
        <v>3.1E-2</v>
      </c>
      <c r="V17" s="157">
        <f>ROUND(E17*U17,2)</f>
        <v>3.69</v>
      </c>
      <c r="W17" s="157"/>
      <c r="X17" s="157" t="s">
        <v>214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215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4">
        <v>5</v>
      </c>
      <c r="B18" s="175" t="s">
        <v>340</v>
      </c>
      <c r="C18" s="184" t="s">
        <v>341</v>
      </c>
      <c r="D18" s="176" t="s">
        <v>342</v>
      </c>
      <c r="E18" s="177">
        <v>1</v>
      </c>
      <c r="F18" s="178"/>
      <c r="G18" s="179">
        <f>ROUND(E18*F18,2)</f>
        <v>0</v>
      </c>
      <c r="H18" s="158"/>
      <c r="I18" s="157">
        <f>ROUND(E18*H18,2)</f>
        <v>0</v>
      </c>
      <c r="J18" s="158"/>
      <c r="K18" s="157">
        <f>ROUND(E18*J18,2)</f>
        <v>0</v>
      </c>
      <c r="L18" s="157">
        <v>21</v>
      </c>
      <c r="M18" s="157">
        <f>G18*(1+L18/100)</f>
        <v>0</v>
      </c>
      <c r="N18" s="157">
        <v>0</v>
      </c>
      <c r="O18" s="157">
        <f>ROUND(E18*N18,2)</f>
        <v>0</v>
      </c>
      <c r="P18" s="157">
        <v>0</v>
      </c>
      <c r="Q18" s="157">
        <f>ROUND(E18*P18,2)</f>
        <v>0</v>
      </c>
      <c r="R18" s="157"/>
      <c r="S18" s="157" t="s">
        <v>190</v>
      </c>
      <c r="T18" s="157" t="s">
        <v>191</v>
      </c>
      <c r="U18" s="157">
        <v>0</v>
      </c>
      <c r="V18" s="157">
        <f>ROUND(E18*U18,2)</f>
        <v>0</v>
      </c>
      <c r="W18" s="157"/>
      <c r="X18" s="157" t="s">
        <v>214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322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2" t="s">
        <v>185</v>
      </c>
      <c r="B19" s="163" t="s">
        <v>118</v>
      </c>
      <c r="C19" s="181" t="s">
        <v>119</v>
      </c>
      <c r="D19" s="164"/>
      <c r="E19" s="165"/>
      <c r="F19" s="166"/>
      <c r="G19" s="167">
        <f>SUMIF(AG20:AG40,"&lt;&gt;NOR",G20:G40)</f>
        <v>0</v>
      </c>
      <c r="H19" s="161"/>
      <c r="I19" s="161">
        <f>SUM(I20:I40)</f>
        <v>0</v>
      </c>
      <c r="J19" s="161"/>
      <c r="K19" s="161">
        <f>SUM(K20:K40)</f>
        <v>0</v>
      </c>
      <c r="L19" s="161"/>
      <c r="M19" s="161">
        <f>SUM(M20:M40)</f>
        <v>0</v>
      </c>
      <c r="N19" s="161"/>
      <c r="O19" s="161">
        <f>SUM(O20:O40)</f>
        <v>795.48000000000013</v>
      </c>
      <c r="P19" s="161"/>
      <c r="Q19" s="161">
        <f>SUM(Q20:Q40)</f>
        <v>0</v>
      </c>
      <c r="R19" s="161"/>
      <c r="S19" s="161"/>
      <c r="T19" s="161"/>
      <c r="U19" s="161"/>
      <c r="V19" s="161">
        <f>SUM(V20:V40)</f>
        <v>361.02</v>
      </c>
      <c r="W19" s="161"/>
      <c r="X19" s="161"/>
      <c r="AG19" t="s">
        <v>186</v>
      </c>
    </row>
    <row r="20" spans="1:60" outlineLevel="1" x14ac:dyDescent="0.2">
      <c r="A20" s="168">
        <v>6</v>
      </c>
      <c r="B20" s="169" t="s">
        <v>887</v>
      </c>
      <c r="C20" s="182" t="s">
        <v>888</v>
      </c>
      <c r="D20" s="170" t="s">
        <v>383</v>
      </c>
      <c r="E20" s="171">
        <v>494.30065000000002</v>
      </c>
      <c r="F20" s="172"/>
      <c r="G20" s="173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7">
        <v>8.0960000000000004E-2</v>
      </c>
      <c r="O20" s="157">
        <f>ROUND(E20*N20,2)</f>
        <v>40.020000000000003</v>
      </c>
      <c r="P20" s="157">
        <v>0</v>
      </c>
      <c r="Q20" s="157">
        <f>ROUND(E20*P20,2)</f>
        <v>0</v>
      </c>
      <c r="R20" s="157"/>
      <c r="S20" s="157" t="s">
        <v>321</v>
      </c>
      <c r="T20" s="157" t="s">
        <v>321</v>
      </c>
      <c r="U20" s="157">
        <v>2.3E-2</v>
      </c>
      <c r="V20" s="157">
        <f>ROUND(E20*U20,2)</f>
        <v>11.37</v>
      </c>
      <c r="W20" s="157"/>
      <c r="X20" s="157" t="s">
        <v>214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322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3" t="s">
        <v>880</v>
      </c>
      <c r="D21" s="159"/>
      <c r="E21" s="160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195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54"/>
      <c r="B22" s="155"/>
      <c r="C22" s="183" t="s">
        <v>889</v>
      </c>
      <c r="D22" s="159"/>
      <c r="E22" s="160">
        <v>293.30065000000002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195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3" t="s">
        <v>882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195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3" t="s">
        <v>890</v>
      </c>
      <c r="D24" s="159"/>
      <c r="E24" s="160">
        <v>201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195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4">
        <v>7</v>
      </c>
      <c r="B25" s="175" t="s">
        <v>891</v>
      </c>
      <c r="C25" s="184" t="s">
        <v>892</v>
      </c>
      <c r="D25" s="176" t="s">
        <v>383</v>
      </c>
      <c r="E25" s="177">
        <v>494.3</v>
      </c>
      <c r="F25" s="178"/>
      <c r="G25" s="179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0.43</v>
      </c>
      <c r="O25" s="157">
        <f>ROUND(E25*N25,2)</f>
        <v>212.55</v>
      </c>
      <c r="P25" s="157">
        <v>0</v>
      </c>
      <c r="Q25" s="157">
        <f>ROUND(E25*P25,2)</f>
        <v>0</v>
      </c>
      <c r="R25" s="157"/>
      <c r="S25" s="157" t="s">
        <v>321</v>
      </c>
      <c r="T25" s="157" t="s">
        <v>321</v>
      </c>
      <c r="U25" s="157">
        <v>2.8000000000000001E-2</v>
      </c>
      <c r="V25" s="157">
        <f>ROUND(E25*U25,2)</f>
        <v>13.84</v>
      </c>
      <c r="W25" s="157"/>
      <c r="X25" s="157" t="s">
        <v>214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322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74">
        <v>8</v>
      </c>
      <c r="B26" s="175" t="s">
        <v>893</v>
      </c>
      <c r="C26" s="184" t="s">
        <v>894</v>
      </c>
      <c r="D26" s="176" t="s">
        <v>383</v>
      </c>
      <c r="E26" s="177">
        <v>494.3</v>
      </c>
      <c r="F26" s="178"/>
      <c r="G26" s="179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0.3276</v>
      </c>
      <c r="O26" s="157">
        <f>ROUND(E26*N26,2)</f>
        <v>161.93</v>
      </c>
      <c r="P26" s="157">
        <v>0</v>
      </c>
      <c r="Q26" s="157">
        <f>ROUND(E26*P26,2)</f>
        <v>0</v>
      </c>
      <c r="R26" s="157"/>
      <c r="S26" s="157" t="s">
        <v>321</v>
      </c>
      <c r="T26" s="157" t="s">
        <v>321</v>
      </c>
      <c r="U26" s="157">
        <v>2.5999999999999999E-2</v>
      </c>
      <c r="V26" s="157">
        <f>ROUND(E26*U26,2)</f>
        <v>12.85</v>
      </c>
      <c r="W26" s="157"/>
      <c r="X26" s="157" t="s">
        <v>214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322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8">
        <v>9</v>
      </c>
      <c r="B27" s="169" t="s">
        <v>895</v>
      </c>
      <c r="C27" s="182" t="s">
        <v>896</v>
      </c>
      <c r="D27" s="170" t="s">
        <v>383</v>
      </c>
      <c r="E27" s="171">
        <v>276.55065000000002</v>
      </c>
      <c r="F27" s="172"/>
      <c r="G27" s="173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0.48574000000000001</v>
      </c>
      <c r="O27" s="157">
        <f>ROUND(E27*N27,2)</f>
        <v>134.33000000000001</v>
      </c>
      <c r="P27" s="157">
        <v>0</v>
      </c>
      <c r="Q27" s="157">
        <f>ROUND(E27*P27,2)</f>
        <v>0</v>
      </c>
      <c r="R27" s="157"/>
      <c r="S27" s="157" t="s">
        <v>321</v>
      </c>
      <c r="T27" s="157" t="s">
        <v>321</v>
      </c>
      <c r="U27" s="157">
        <v>4.2000000000000003E-2</v>
      </c>
      <c r="V27" s="157">
        <f>ROUND(E27*U27,2)</f>
        <v>11.62</v>
      </c>
      <c r="W27" s="157"/>
      <c r="X27" s="157" t="s">
        <v>214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322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3" t="s">
        <v>880</v>
      </c>
      <c r="D28" s="159"/>
      <c r="E28" s="160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195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3" t="s">
        <v>897</v>
      </c>
      <c r="D29" s="159"/>
      <c r="E29" s="160">
        <v>276.55065000000002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195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68">
        <v>10</v>
      </c>
      <c r="B30" s="169" t="s">
        <v>898</v>
      </c>
      <c r="C30" s="182" t="s">
        <v>899</v>
      </c>
      <c r="D30" s="170" t="s">
        <v>383</v>
      </c>
      <c r="E30" s="171">
        <v>179.5</v>
      </c>
      <c r="F30" s="172"/>
      <c r="G30" s="173">
        <f>ROUND(E30*F30,2)</f>
        <v>0</v>
      </c>
      <c r="H30" s="158"/>
      <c r="I30" s="157">
        <f>ROUND(E30*H30,2)</f>
        <v>0</v>
      </c>
      <c r="J30" s="158"/>
      <c r="K30" s="157">
        <f>ROUND(E30*J30,2)</f>
        <v>0</v>
      </c>
      <c r="L30" s="157">
        <v>21</v>
      </c>
      <c r="M30" s="157">
        <f>G30*(1+L30/100)</f>
        <v>0</v>
      </c>
      <c r="N30" s="157">
        <v>0.71643999999999997</v>
      </c>
      <c r="O30" s="157">
        <f>ROUND(E30*N30,2)</f>
        <v>128.6</v>
      </c>
      <c r="P30" s="157">
        <v>0</v>
      </c>
      <c r="Q30" s="157">
        <f>ROUND(E30*P30,2)</f>
        <v>0</v>
      </c>
      <c r="R30" s="157"/>
      <c r="S30" s="157" t="s">
        <v>321</v>
      </c>
      <c r="T30" s="157" t="s">
        <v>321</v>
      </c>
      <c r="U30" s="157">
        <v>5.8999999999999997E-2</v>
      </c>
      <c r="V30" s="157">
        <f>ROUND(E30*U30,2)</f>
        <v>10.59</v>
      </c>
      <c r="W30" s="157"/>
      <c r="X30" s="157" t="s">
        <v>214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322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183" t="s">
        <v>882</v>
      </c>
      <c r="D31" s="159"/>
      <c r="E31" s="160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195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3" t="s">
        <v>900</v>
      </c>
      <c r="D32" s="159"/>
      <c r="E32" s="160">
        <v>179.5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195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8">
        <v>11</v>
      </c>
      <c r="B33" s="169" t="s">
        <v>901</v>
      </c>
      <c r="C33" s="182" t="s">
        <v>902</v>
      </c>
      <c r="D33" s="170" t="s">
        <v>383</v>
      </c>
      <c r="E33" s="171">
        <v>456.05065000000002</v>
      </c>
      <c r="F33" s="172"/>
      <c r="G33" s="173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7">
        <v>7.3899999999999993E-2</v>
      </c>
      <c r="O33" s="157">
        <f>ROUND(E33*N33,2)</f>
        <v>33.700000000000003</v>
      </c>
      <c r="P33" s="157">
        <v>0</v>
      </c>
      <c r="Q33" s="157">
        <f>ROUND(E33*P33,2)</f>
        <v>0</v>
      </c>
      <c r="R33" s="157"/>
      <c r="S33" s="157" t="s">
        <v>321</v>
      </c>
      <c r="T33" s="157" t="s">
        <v>321</v>
      </c>
      <c r="U33" s="157">
        <v>0.47799999999999998</v>
      </c>
      <c r="V33" s="157">
        <f>ROUND(E33*U33,2)</f>
        <v>217.99</v>
      </c>
      <c r="W33" s="157"/>
      <c r="X33" s="157" t="s">
        <v>214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322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3" t="s">
        <v>880</v>
      </c>
      <c r="D34" s="159"/>
      <c r="E34" s="160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195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3" t="s">
        <v>897</v>
      </c>
      <c r="D35" s="159"/>
      <c r="E35" s="160">
        <v>276.55065000000002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195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3" t="s">
        <v>882</v>
      </c>
      <c r="D36" s="159"/>
      <c r="E36" s="160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195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3" t="s">
        <v>900</v>
      </c>
      <c r="D37" s="159"/>
      <c r="E37" s="160">
        <v>179.5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195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4">
        <v>12</v>
      </c>
      <c r="B38" s="175" t="s">
        <v>903</v>
      </c>
      <c r="C38" s="184" t="s">
        <v>904</v>
      </c>
      <c r="D38" s="176" t="s">
        <v>435</v>
      </c>
      <c r="E38" s="177">
        <v>192.464</v>
      </c>
      <c r="F38" s="178"/>
      <c r="G38" s="179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3.6000000000000002E-4</v>
      </c>
      <c r="O38" s="157">
        <f>ROUND(E38*N38,2)</f>
        <v>7.0000000000000007E-2</v>
      </c>
      <c r="P38" s="157">
        <v>0</v>
      </c>
      <c r="Q38" s="157">
        <f>ROUND(E38*P38,2)</f>
        <v>0</v>
      </c>
      <c r="R38" s="157"/>
      <c r="S38" s="157" t="s">
        <v>321</v>
      </c>
      <c r="T38" s="157" t="s">
        <v>321</v>
      </c>
      <c r="U38" s="157">
        <v>0.43</v>
      </c>
      <c r="V38" s="157">
        <f>ROUND(E38*U38,2)</f>
        <v>82.76</v>
      </c>
      <c r="W38" s="157"/>
      <c r="X38" s="157" t="s">
        <v>214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322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68">
        <v>13</v>
      </c>
      <c r="B39" s="169" t="s">
        <v>905</v>
      </c>
      <c r="C39" s="182" t="s">
        <v>906</v>
      </c>
      <c r="D39" s="170" t="s">
        <v>383</v>
      </c>
      <c r="E39" s="171">
        <v>478.85250000000002</v>
      </c>
      <c r="F39" s="172"/>
      <c r="G39" s="173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0.17599999999999999</v>
      </c>
      <c r="O39" s="157">
        <f>ROUND(E39*N39,2)</f>
        <v>84.28</v>
      </c>
      <c r="P39" s="157">
        <v>0</v>
      </c>
      <c r="Q39" s="157">
        <f>ROUND(E39*P39,2)</f>
        <v>0</v>
      </c>
      <c r="R39" s="157" t="s">
        <v>676</v>
      </c>
      <c r="S39" s="157" t="s">
        <v>321</v>
      </c>
      <c r="T39" s="157" t="s">
        <v>321</v>
      </c>
      <c r="U39" s="157">
        <v>0</v>
      </c>
      <c r="V39" s="157">
        <f>ROUND(E39*U39,2)</f>
        <v>0</v>
      </c>
      <c r="W39" s="157"/>
      <c r="X39" s="157" t="s">
        <v>192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677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3" t="s">
        <v>907</v>
      </c>
      <c r="D40" s="159"/>
      <c r="E40" s="160">
        <v>478.85250000000002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195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62" t="s">
        <v>185</v>
      </c>
      <c r="B41" s="163" t="s">
        <v>126</v>
      </c>
      <c r="C41" s="181" t="s">
        <v>127</v>
      </c>
      <c r="D41" s="164"/>
      <c r="E41" s="165"/>
      <c r="F41" s="166"/>
      <c r="G41" s="167">
        <f>SUMIF(AG42:AG53,"&lt;&gt;NOR",G42:G53)</f>
        <v>0</v>
      </c>
      <c r="H41" s="161"/>
      <c r="I41" s="161">
        <f>SUM(I42:I53)</f>
        <v>0</v>
      </c>
      <c r="J41" s="161"/>
      <c r="K41" s="161">
        <f>SUM(K42:K53)</f>
        <v>0</v>
      </c>
      <c r="L41" s="161"/>
      <c r="M41" s="161">
        <f>SUM(M42:M53)</f>
        <v>0</v>
      </c>
      <c r="N41" s="161"/>
      <c r="O41" s="161">
        <f>SUM(O42:O53)</f>
        <v>46.88</v>
      </c>
      <c r="P41" s="161"/>
      <c r="Q41" s="161">
        <f>SUM(Q42:Q53)</f>
        <v>0</v>
      </c>
      <c r="R41" s="161"/>
      <c r="S41" s="161"/>
      <c r="T41" s="161"/>
      <c r="U41" s="161"/>
      <c r="V41" s="161">
        <f>SUM(V42:V53)</f>
        <v>64.87</v>
      </c>
      <c r="W41" s="161"/>
      <c r="X41" s="161"/>
      <c r="AG41" t="s">
        <v>186</v>
      </c>
    </row>
    <row r="42" spans="1:60" ht="22.5" outlineLevel="1" x14ac:dyDescent="0.2">
      <c r="A42" s="168">
        <v>14</v>
      </c>
      <c r="B42" s="169" t="s">
        <v>908</v>
      </c>
      <c r="C42" s="182" t="s">
        <v>909</v>
      </c>
      <c r="D42" s="170" t="s">
        <v>435</v>
      </c>
      <c r="E42" s="171">
        <v>192.464</v>
      </c>
      <c r="F42" s="172"/>
      <c r="G42" s="173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0.24357999999999999</v>
      </c>
      <c r="O42" s="157">
        <f>ROUND(E42*N42,2)</f>
        <v>46.88</v>
      </c>
      <c r="P42" s="157">
        <v>0</v>
      </c>
      <c r="Q42" s="157">
        <f>ROUND(E42*P42,2)</f>
        <v>0</v>
      </c>
      <c r="R42" s="157"/>
      <c r="S42" s="157" t="s">
        <v>321</v>
      </c>
      <c r="T42" s="157" t="s">
        <v>321</v>
      </c>
      <c r="U42" s="157">
        <v>0.33704000000000001</v>
      </c>
      <c r="V42" s="157">
        <f>ROUND(E42*U42,2)</f>
        <v>64.87</v>
      </c>
      <c r="W42" s="157"/>
      <c r="X42" s="157" t="s">
        <v>214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322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3" t="s">
        <v>880</v>
      </c>
      <c r="D43" s="159"/>
      <c r="E43" s="160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195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83" t="s">
        <v>910</v>
      </c>
      <c r="D44" s="159"/>
      <c r="E44" s="160">
        <v>33.5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195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3" t="s">
        <v>911</v>
      </c>
      <c r="D45" s="159"/>
      <c r="E45" s="160">
        <v>76.963999999999999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195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3" t="s">
        <v>882</v>
      </c>
      <c r="D46" s="159"/>
      <c r="E46" s="160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195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3" t="s">
        <v>912</v>
      </c>
      <c r="D47" s="159"/>
      <c r="E47" s="160">
        <v>43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195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83" t="s">
        <v>913</v>
      </c>
      <c r="D48" s="159"/>
      <c r="E48" s="160">
        <v>39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195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68">
        <v>15</v>
      </c>
      <c r="B49" s="169" t="s">
        <v>914</v>
      </c>
      <c r="C49" s="182" t="s">
        <v>915</v>
      </c>
      <c r="D49" s="170" t="s">
        <v>435</v>
      </c>
      <c r="E49" s="171">
        <v>76.5</v>
      </c>
      <c r="F49" s="172"/>
      <c r="G49" s="173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7"/>
      <c r="S49" s="157" t="s">
        <v>190</v>
      </c>
      <c r="T49" s="157" t="s">
        <v>191</v>
      </c>
      <c r="U49" s="157">
        <v>0</v>
      </c>
      <c r="V49" s="157">
        <f>ROUND(E49*U49,2)</f>
        <v>0</v>
      </c>
      <c r="W49" s="157"/>
      <c r="X49" s="157" t="s">
        <v>214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322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3" t="s">
        <v>880</v>
      </c>
      <c r="D50" s="159"/>
      <c r="E50" s="160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195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3" t="s">
        <v>910</v>
      </c>
      <c r="D51" s="159"/>
      <c r="E51" s="160">
        <v>33.5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195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3" t="s">
        <v>882</v>
      </c>
      <c r="D52" s="159"/>
      <c r="E52" s="160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195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3" t="s">
        <v>912</v>
      </c>
      <c r="D53" s="159"/>
      <c r="E53" s="160">
        <v>43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195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62" t="s">
        <v>185</v>
      </c>
      <c r="B54" s="163" t="s">
        <v>132</v>
      </c>
      <c r="C54" s="181" t="s">
        <v>133</v>
      </c>
      <c r="D54" s="164"/>
      <c r="E54" s="165"/>
      <c r="F54" s="166"/>
      <c r="G54" s="167">
        <f>SUMIF(AG55:AG55,"&lt;&gt;NOR",G55:G55)</f>
        <v>0</v>
      </c>
      <c r="H54" s="161"/>
      <c r="I54" s="161">
        <f>SUM(I55:I55)</f>
        <v>0</v>
      </c>
      <c r="J54" s="161"/>
      <c r="K54" s="161">
        <f>SUM(K55:K55)</f>
        <v>0</v>
      </c>
      <c r="L54" s="161"/>
      <c r="M54" s="161">
        <f>SUM(M55:M55)</f>
        <v>0</v>
      </c>
      <c r="N54" s="161"/>
      <c r="O54" s="161">
        <f>SUM(O55:O55)</f>
        <v>0</v>
      </c>
      <c r="P54" s="161"/>
      <c r="Q54" s="161">
        <f>SUM(Q55:Q55)</f>
        <v>0</v>
      </c>
      <c r="R54" s="161"/>
      <c r="S54" s="161"/>
      <c r="T54" s="161"/>
      <c r="U54" s="161"/>
      <c r="V54" s="161">
        <f>SUM(V55:V55)</f>
        <v>328.52</v>
      </c>
      <c r="W54" s="161"/>
      <c r="X54" s="161"/>
      <c r="AG54" t="s">
        <v>186</v>
      </c>
    </row>
    <row r="55" spans="1:60" outlineLevel="1" x14ac:dyDescent="0.2">
      <c r="A55" s="168">
        <v>16</v>
      </c>
      <c r="B55" s="169" t="s">
        <v>916</v>
      </c>
      <c r="C55" s="182" t="s">
        <v>917</v>
      </c>
      <c r="D55" s="170" t="s">
        <v>392</v>
      </c>
      <c r="E55" s="171">
        <v>842.36279999999999</v>
      </c>
      <c r="F55" s="172"/>
      <c r="G55" s="173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321</v>
      </c>
      <c r="T55" s="157" t="s">
        <v>321</v>
      </c>
      <c r="U55" s="157">
        <v>0.39</v>
      </c>
      <c r="V55" s="157">
        <f>ROUND(E55*U55,2)</f>
        <v>328.52</v>
      </c>
      <c r="W55" s="157"/>
      <c r="X55" s="157" t="s">
        <v>646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647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3"/>
      <c r="B56" s="4"/>
      <c r="C56" s="185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172</v>
      </c>
    </row>
    <row r="57" spans="1:60" x14ac:dyDescent="0.2">
      <c r="A57" s="150"/>
      <c r="B57" s="151" t="s">
        <v>31</v>
      </c>
      <c r="C57" s="186"/>
      <c r="D57" s="152"/>
      <c r="E57" s="153"/>
      <c r="F57" s="153"/>
      <c r="G57" s="180">
        <f>G8+G19+G41+G54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314</v>
      </c>
    </row>
    <row r="58" spans="1:60" x14ac:dyDescent="0.2">
      <c r="A58" s="3"/>
      <c r="B58" s="4"/>
      <c r="C58" s="185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 x14ac:dyDescent="0.2">
      <c r="A59" s="3"/>
      <c r="B59" s="4"/>
      <c r="C59" s="185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A60" s="253" t="s">
        <v>315</v>
      </c>
      <c r="B60" s="253"/>
      <c r="C60" s="254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255"/>
      <c r="B61" s="256"/>
      <c r="C61" s="257"/>
      <c r="D61" s="256"/>
      <c r="E61" s="256"/>
      <c r="F61" s="256"/>
      <c r="G61" s="258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G61" t="s">
        <v>316</v>
      </c>
    </row>
    <row r="62" spans="1:60" x14ac:dyDescent="0.2">
      <c r="A62" s="259"/>
      <c r="B62" s="260"/>
      <c r="C62" s="261"/>
      <c r="D62" s="260"/>
      <c r="E62" s="260"/>
      <c r="F62" s="260"/>
      <c r="G62" s="262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59"/>
      <c r="B63" s="260"/>
      <c r="C63" s="261"/>
      <c r="D63" s="260"/>
      <c r="E63" s="260"/>
      <c r="F63" s="260"/>
      <c r="G63" s="26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60" x14ac:dyDescent="0.2">
      <c r="A64" s="259"/>
      <c r="B64" s="260"/>
      <c r="C64" s="261"/>
      <c r="D64" s="260"/>
      <c r="E64" s="260"/>
      <c r="F64" s="260"/>
      <c r="G64" s="26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63"/>
      <c r="B65" s="264"/>
      <c r="C65" s="265"/>
      <c r="D65" s="264"/>
      <c r="E65" s="264"/>
      <c r="F65" s="264"/>
      <c r="G65" s="26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3"/>
      <c r="B66" s="4"/>
      <c r="C66" s="185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C67" s="187"/>
      <c r="D67" s="10"/>
      <c r="AG67" t="s">
        <v>317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61:G65"/>
    <mergeCell ref="A1:G1"/>
    <mergeCell ref="C2:G2"/>
    <mergeCell ref="C3:G3"/>
    <mergeCell ref="C4:G4"/>
    <mergeCell ref="A60:C60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SO 00 1 Pol</vt:lpstr>
      <vt:lpstr>SO 01 01 a 02 D.1.1.1.01-16 Pol</vt:lpstr>
      <vt:lpstr>SO 01 03 D.1.1.2.06 Pol</vt:lpstr>
      <vt:lpstr>SO 01 04 D.1.1.2.02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1 Pol'!Názvy_tisku</vt:lpstr>
      <vt:lpstr>'SO 01 01 a 02 D.1.1.1.01-16 Pol'!Názvy_tisku</vt:lpstr>
      <vt:lpstr>'SO 01 03 D.1.1.2.06 Pol'!Názvy_tisku</vt:lpstr>
      <vt:lpstr>'SO 01 04 D.1.1.2.02 Pol'!Názvy_tisku</vt:lpstr>
      <vt:lpstr>oadresa</vt:lpstr>
      <vt:lpstr>Stavba!Objednatel</vt:lpstr>
      <vt:lpstr>Stavba!Objekt</vt:lpstr>
      <vt:lpstr>'SO 00 1 Pol'!Oblast_tisku</vt:lpstr>
      <vt:lpstr>'SO 01 01 a 02 D.1.1.1.01-16 Pol'!Oblast_tisku</vt:lpstr>
      <vt:lpstr>'SO 01 03 D.1.1.2.06 Pol'!Oblast_tisku</vt:lpstr>
      <vt:lpstr>'SO 01 04 D.1.1.2.02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Fiala</cp:lastModifiedBy>
  <cp:lastPrinted>2019-03-19T12:27:02Z</cp:lastPrinted>
  <dcterms:created xsi:type="dcterms:W3CDTF">2009-04-08T07:15:50Z</dcterms:created>
  <dcterms:modified xsi:type="dcterms:W3CDTF">2020-09-30T21:08:06Z</dcterms:modified>
</cp:coreProperties>
</file>